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819"/>
  <workbookPr date1904="1" showInkAnnotation="0" autoCompressPictures="0"/>
  <bookViews>
    <workbookView xWindow="320" yWindow="7140" windowWidth="46040" windowHeight="25340" tabRatio="500" activeTab="4"/>
  </bookViews>
  <sheets>
    <sheet name="CONTES " sheetId="3" r:id="rId1"/>
    <sheet name="GROUPES 2016" sheetId="8" r:id="rId2"/>
    <sheet name="GROUPES (2)" sheetId="6" r:id="rId3"/>
    <sheet name="GROUPES" sheetId="5" r:id="rId4"/>
    <sheet name="Feuil2" sheetId="7" r:id="rId5"/>
  </sheets>
  <definedNames>
    <definedName name="_xlnm.Print_Area" localSheetId="0">'CONTES '!$A$1:$J$78</definedName>
    <definedName name="_xlnm.Print_Area" localSheetId="3">GROUPES!$A$1:$R$48</definedName>
    <definedName name="_xlnm.Print_Area" localSheetId="2">'GROUPES (2)'!$B$57:$O$69</definedName>
    <definedName name="_xlnm.Print_Area" localSheetId="1">'GROUPES 2016'!$B$57:$O$69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72" i="3" l="1"/>
  <c r="H72" i="3"/>
  <c r="J71" i="3"/>
  <c r="J70" i="3"/>
  <c r="J69" i="3"/>
  <c r="I70" i="3"/>
  <c r="H70" i="3"/>
  <c r="G69" i="3"/>
  <c r="G70" i="3"/>
  <c r="E70" i="3"/>
  <c r="J63" i="3"/>
  <c r="G62" i="3"/>
  <c r="J62" i="3"/>
  <c r="J61" i="3"/>
  <c r="J48" i="3"/>
  <c r="G49" i="3"/>
  <c r="J49" i="3"/>
  <c r="G50" i="3"/>
  <c r="J50" i="3"/>
  <c r="J51" i="3"/>
  <c r="J52" i="3"/>
  <c r="J53" i="3"/>
  <c r="J54" i="3"/>
  <c r="J47" i="3"/>
  <c r="G37" i="3"/>
  <c r="H37" i="3"/>
  <c r="G38" i="3"/>
  <c r="H38" i="3"/>
  <c r="H42" i="3"/>
  <c r="I37" i="3"/>
  <c r="I38" i="3"/>
  <c r="I42" i="3"/>
  <c r="I69" i="3"/>
  <c r="H69" i="3"/>
  <c r="I62" i="3"/>
  <c r="I65" i="3"/>
  <c r="H61" i="3"/>
  <c r="H62" i="3"/>
  <c r="H65" i="3"/>
  <c r="I51" i="3"/>
  <c r="I52" i="3"/>
  <c r="I49" i="3"/>
  <c r="I50" i="3"/>
  <c r="I56" i="3"/>
  <c r="H51" i="3"/>
  <c r="H52" i="3"/>
  <c r="H49" i="3"/>
  <c r="H50" i="3"/>
  <c r="H56" i="3"/>
  <c r="H40" i="3"/>
  <c r="H39" i="3"/>
  <c r="I27" i="3"/>
  <c r="I28" i="3"/>
  <c r="I32" i="3"/>
  <c r="G27" i="3"/>
  <c r="H27" i="3"/>
  <c r="G28" i="3"/>
  <c r="H28" i="3"/>
  <c r="H32" i="3"/>
  <c r="I15" i="3"/>
  <c r="I17" i="3"/>
  <c r="G15" i="3"/>
  <c r="H15" i="3"/>
  <c r="H17" i="3"/>
  <c r="I5" i="3"/>
  <c r="I6" i="3"/>
  <c r="I7" i="3"/>
  <c r="I8" i="3"/>
  <c r="I10" i="3"/>
  <c r="G5" i="3"/>
  <c r="H5" i="3"/>
  <c r="G6" i="3"/>
  <c r="H6" i="3"/>
  <c r="G7" i="3"/>
  <c r="H7" i="3"/>
  <c r="G8" i="3"/>
  <c r="H8" i="3"/>
  <c r="H10" i="3"/>
  <c r="J77" i="3"/>
  <c r="J36" i="3"/>
  <c r="J37" i="3"/>
  <c r="J38" i="3"/>
  <c r="J39" i="3"/>
  <c r="J40" i="3"/>
  <c r="G35" i="3"/>
  <c r="J35" i="3"/>
  <c r="E26" i="3"/>
  <c r="G26" i="3"/>
  <c r="J26" i="3"/>
  <c r="E27" i="3"/>
  <c r="J27" i="3"/>
  <c r="E28" i="3"/>
  <c r="J28" i="3"/>
  <c r="E29" i="3"/>
  <c r="G29" i="3"/>
  <c r="J29" i="3"/>
  <c r="E30" i="3"/>
  <c r="G30" i="3"/>
  <c r="J30" i="3"/>
  <c r="E25" i="3"/>
  <c r="G25" i="3"/>
  <c r="J25" i="3"/>
  <c r="E15" i="3"/>
  <c r="J15" i="3"/>
  <c r="E16" i="3"/>
  <c r="G16" i="3"/>
  <c r="J16" i="3"/>
  <c r="E14" i="3"/>
  <c r="G14" i="3"/>
  <c r="J14" i="3"/>
  <c r="E4" i="3"/>
  <c r="G4" i="3"/>
  <c r="J4" i="3"/>
  <c r="E5" i="3"/>
  <c r="J5" i="3"/>
  <c r="E6" i="3"/>
  <c r="J6" i="3"/>
  <c r="E7" i="3"/>
  <c r="J7" i="3"/>
  <c r="E8" i="3"/>
  <c r="J8" i="3"/>
  <c r="G3" i="3"/>
  <c r="J3" i="3"/>
  <c r="I77" i="3"/>
  <c r="E77" i="3"/>
  <c r="G77" i="3"/>
  <c r="H77" i="3"/>
  <c r="I71" i="3"/>
  <c r="E69" i="3"/>
  <c r="E71" i="3"/>
  <c r="G71" i="3"/>
  <c r="H71" i="3"/>
  <c r="E62" i="3"/>
  <c r="E61" i="3"/>
  <c r="E63" i="3"/>
  <c r="G63" i="3"/>
  <c r="H63" i="3"/>
  <c r="I48" i="3"/>
  <c r="E51" i="3"/>
  <c r="E52" i="3"/>
  <c r="I53" i="3"/>
  <c r="I54" i="3"/>
  <c r="E47" i="3"/>
  <c r="E48" i="3"/>
  <c r="G48" i="3"/>
  <c r="H48" i="3"/>
  <c r="E49" i="3"/>
  <c r="E50" i="3"/>
  <c r="E53" i="3"/>
  <c r="G53" i="3"/>
  <c r="H53" i="3"/>
  <c r="E54" i="3"/>
  <c r="G54" i="3"/>
  <c r="H54" i="3"/>
  <c r="G47" i="3"/>
  <c r="H47" i="3"/>
  <c r="E37" i="3"/>
  <c r="E39" i="3"/>
  <c r="E40" i="3"/>
  <c r="E38" i="3"/>
  <c r="E36" i="3"/>
  <c r="I40" i="3"/>
  <c r="I39" i="3"/>
  <c r="I36" i="3"/>
  <c r="G36" i="3"/>
  <c r="H36" i="3"/>
  <c r="I35" i="3"/>
  <c r="H35" i="3"/>
  <c r="E34" i="8"/>
  <c r="I34" i="8"/>
  <c r="L34" i="8"/>
  <c r="B34" i="8"/>
  <c r="C34" i="8"/>
  <c r="D34" i="8"/>
  <c r="O14" i="8"/>
  <c r="O15" i="8"/>
  <c r="O16" i="8"/>
  <c r="O18" i="8"/>
  <c r="N14" i="8"/>
  <c r="N16" i="8"/>
  <c r="N18" i="8"/>
  <c r="M14" i="8"/>
  <c r="M15" i="8"/>
  <c r="M16" i="8"/>
  <c r="M18" i="8"/>
  <c r="L14" i="8"/>
  <c r="L15" i="8"/>
  <c r="L16" i="8"/>
  <c r="L18" i="8"/>
  <c r="K14" i="8"/>
  <c r="K15" i="8"/>
  <c r="K16" i="8"/>
  <c r="K18" i="8"/>
  <c r="J14" i="8"/>
  <c r="J16" i="8"/>
  <c r="J18" i="8"/>
  <c r="I14" i="8"/>
  <c r="I15" i="8"/>
  <c r="I16" i="8"/>
  <c r="I18" i="8"/>
  <c r="H14" i="8"/>
  <c r="H15" i="8"/>
  <c r="H16" i="8"/>
  <c r="H18" i="8"/>
  <c r="F14" i="8"/>
  <c r="F15" i="8"/>
  <c r="F16" i="8"/>
  <c r="F18" i="8"/>
  <c r="O34" i="8"/>
  <c r="N34" i="8"/>
  <c r="M34" i="8"/>
  <c r="K34" i="8"/>
  <c r="J34" i="8"/>
  <c r="H34" i="8"/>
  <c r="F34" i="8"/>
  <c r="B14" i="8"/>
  <c r="B15" i="8"/>
  <c r="B16" i="8"/>
  <c r="B26" i="8"/>
  <c r="B36" i="8"/>
  <c r="C14" i="8"/>
  <c r="C15" i="8"/>
  <c r="C16" i="8"/>
  <c r="C26" i="8"/>
  <c r="C36" i="8"/>
  <c r="D14" i="8"/>
  <c r="D15" i="8"/>
  <c r="D16" i="8"/>
  <c r="D26" i="8"/>
  <c r="D36" i="8"/>
  <c r="E14" i="8"/>
  <c r="E15" i="8"/>
  <c r="E16" i="8"/>
  <c r="E26" i="8"/>
  <c r="E36" i="8"/>
  <c r="F26" i="8"/>
  <c r="F36" i="8"/>
  <c r="G14" i="8"/>
  <c r="G15" i="8"/>
  <c r="G16" i="8"/>
  <c r="G26" i="8"/>
  <c r="G36" i="8"/>
  <c r="H26" i="8"/>
  <c r="H36" i="8"/>
  <c r="I26" i="8"/>
  <c r="I36" i="8"/>
  <c r="J26" i="8"/>
  <c r="J36" i="8"/>
  <c r="K26" i="8"/>
  <c r="K36" i="8"/>
  <c r="L26" i="8"/>
  <c r="L36" i="8"/>
  <c r="M26" i="8"/>
  <c r="M36" i="8"/>
  <c r="N26" i="8"/>
  <c r="N36" i="8"/>
  <c r="O26" i="8"/>
  <c r="O36" i="8"/>
  <c r="P36" i="8"/>
  <c r="B18" i="8"/>
  <c r="C18" i="8"/>
  <c r="D18" i="8"/>
  <c r="E18" i="8"/>
  <c r="G18" i="8"/>
  <c r="Q34" i="8"/>
  <c r="R36" i="8"/>
  <c r="G34" i="8"/>
  <c r="P34" i="8"/>
  <c r="R34" i="8"/>
  <c r="O21" i="8"/>
  <c r="O23" i="8"/>
  <c r="N21" i="8"/>
  <c r="N23" i="8"/>
  <c r="M21" i="8"/>
  <c r="M23" i="8"/>
  <c r="L21" i="8"/>
  <c r="L23" i="8"/>
  <c r="K21" i="8"/>
  <c r="K23" i="8"/>
  <c r="J21" i="8"/>
  <c r="J23" i="8"/>
  <c r="I21" i="8"/>
  <c r="I23" i="8"/>
  <c r="G21" i="8"/>
  <c r="G23" i="8"/>
  <c r="H23" i="8"/>
  <c r="F21" i="8"/>
  <c r="F23" i="8"/>
  <c r="E21" i="8"/>
  <c r="E23" i="8"/>
  <c r="D21" i="8"/>
  <c r="D23" i="8"/>
  <c r="C21" i="8"/>
  <c r="C23" i="8"/>
  <c r="B21" i="8"/>
  <c r="B23" i="8"/>
  <c r="H21" i="8"/>
  <c r="O6" i="8"/>
  <c r="N6" i="8"/>
  <c r="M6" i="8"/>
  <c r="L6" i="8"/>
  <c r="K6" i="8"/>
  <c r="J6" i="8"/>
  <c r="I6" i="8"/>
  <c r="H6" i="8"/>
  <c r="G6" i="8"/>
  <c r="F6" i="8"/>
  <c r="E6" i="8"/>
  <c r="D6" i="8"/>
  <c r="C6" i="8"/>
  <c r="B6" i="8"/>
  <c r="I61" i="3"/>
  <c r="I63" i="3"/>
  <c r="I47" i="3"/>
  <c r="I14" i="3"/>
  <c r="I16" i="3"/>
  <c r="I25" i="3"/>
  <c r="I26" i="3"/>
  <c r="I29" i="3"/>
  <c r="I30" i="3"/>
  <c r="I4" i="3"/>
  <c r="I3" i="3"/>
  <c r="H16" i="3"/>
  <c r="H14" i="3"/>
  <c r="H29" i="3"/>
  <c r="H30" i="3"/>
  <c r="H26" i="3"/>
  <c r="H25" i="3"/>
  <c r="H4" i="3"/>
  <c r="H3" i="3"/>
  <c r="N13" i="7"/>
  <c r="N12" i="7"/>
  <c r="N11" i="7"/>
  <c r="N10" i="7"/>
  <c r="N9" i="7"/>
  <c r="N8" i="7"/>
  <c r="N7" i="7"/>
  <c r="N6" i="7"/>
  <c r="N5" i="7"/>
  <c r="N4" i="7"/>
  <c r="N3" i="7"/>
  <c r="N2" i="7"/>
  <c r="P2" i="6"/>
  <c r="O63" i="6"/>
  <c r="O64" i="6"/>
  <c r="O65" i="6"/>
  <c r="O66" i="6"/>
  <c r="O67" i="6"/>
  <c r="O68" i="6"/>
  <c r="O69" i="6"/>
  <c r="O62" i="6"/>
  <c r="O61" i="6"/>
  <c r="K34" i="6"/>
  <c r="K50" i="6"/>
  <c r="L14" i="6"/>
  <c r="F48" i="6"/>
  <c r="H48" i="6"/>
  <c r="J48" i="6"/>
  <c r="N48" i="6"/>
  <c r="O59" i="6"/>
  <c r="O58" i="6"/>
  <c r="O60" i="6"/>
  <c r="F14" i="6"/>
  <c r="F15" i="6"/>
  <c r="F16" i="6"/>
  <c r="F18" i="6"/>
  <c r="F53" i="6"/>
  <c r="H14" i="6"/>
  <c r="H15" i="6"/>
  <c r="H16" i="6"/>
  <c r="H18" i="6"/>
  <c r="H53" i="6"/>
  <c r="I14" i="6"/>
  <c r="I15" i="6"/>
  <c r="I16" i="6"/>
  <c r="I18" i="6"/>
  <c r="I53" i="6"/>
  <c r="J14" i="6"/>
  <c r="J16" i="6"/>
  <c r="J18" i="6"/>
  <c r="J53" i="6"/>
  <c r="K14" i="6"/>
  <c r="K15" i="6"/>
  <c r="K16" i="6"/>
  <c r="K18" i="6"/>
  <c r="K53" i="6"/>
  <c r="L15" i="6"/>
  <c r="L16" i="6"/>
  <c r="L18" i="6"/>
  <c r="L53" i="6"/>
  <c r="M14" i="6"/>
  <c r="M15" i="6"/>
  <c r="M16" i="6"/>
  <c r="M18" i="6"/>
  <c r="M53" i="6"/>
  <c r="N14" i="6"/>
  <c r="N16" i="6"/>
  <c r="N18" i="6"/>
  <c r="N53" i="6"/>
  <c r="O14" i="6"/>
  <c r="O15" i="6"/>
  <c r="O16" i="6"/>
  <c r="O18" i="6"/>
  <c r="O53" i="6"/>
  <c r="F34" i="6"/>
  <c r="F50" i="6"/>
  <c r="H34" i="6"/>
  <c r="H50" i="6"/>
  <c r="J34" i="6"/>
  <c r="J50" i="6"/>
  <c r="L34" i="6"/>
  <c r="L50" i="6"/>
  <c r="M34" i="6"/>
  <c r="M50" i="6"/>
  <c r="N34" i="6"/>
  <c r="N50" i="6"/>
  <c r="O34" i="6"/>
  <c r="O50" i="6"/>
  <c r="C6" i="6"/>
  <c r="D6" i="6"/>
  <c r="E6" i="6"/>
  <c r="F6" i="6"/>
  <c r="G6" i="6"/>
  <c r="H6" i="6"/>
  <c r="I6" i="6"/>
  <c r="J6" i="6"/>
  <c r="K6" i="6"/>
  <c r="L6" i="6"/>
  <c r="M6" i="6"/>
  <c r="N6" i="6"/>
  <c r="O6" i="6"/>
  <c r="B6" i="6"/>
  <c r="B14" i="6"/>
  <c r="B15" i="6"/>
  <c r="B16" i="6"/>
  <c r="B26" i="6"/>
  <c r="B36" i="6"/>
  <c r="C14" i="6"/>
  <c r="C15" i="6"/>
  <c r="C16" i="6"/>
  <c r="C26" i="6"/>
  <c r="C36" i="6"/>
  <c r="D14" i="6"/>
  <c r="D15" i="6"/>
  <c r="D16" i="6"/>
  <c r="D26" i="6"/>
  <c r="D36" i="6"/>
  <c r="E14" i="6"/>
  <c r="E15" i="6"/>
  <c r="E16" i="6"/>
  <c r="E26" i="6"/>
  <c r="E36" i="6"/>
  <c r="F26" i="6"/>
  <c r="F36" i="6"/>
  <c r="G14" i="6"/>
  <c r="G15" i="6"/>
  <c r="G16" i="6"/>
  <c r="G26" i="6"/>
  <c r="G36" i="6"/>
  <c r="H26" i="6"/>
  <c r="H36" i="6"/>
  <c r="I26" i="6"/>
  <c r="I36" i="6"/>
  <c r="J26" i="6"/>
  <c r="J36" i="6"/>
  <c r="K26" i="6"/>
  <c r="K36" i="6"/>
  <c r="L26" i="6"/>
  <c r="L36" i="6"/>
  <c r="M26" i="6"/>
  <c r="M36" i="6"/>
  <c r="N26" i="6"/>
  <c r="N36" i="6"/>
  <c r="O26" i="6"/>
  <c r="O36" i="6"/>
  <c r="P36" i="6"/>
  <c r="B18" i="6"/>
  <c r="C18" i="6"/>
  <c r="D18" i="6"/>
  <c r="E18" i="6"/>
  <c r="G18" i="6"/>
  <c r="Q34" i="6"/>
  <c r="R36" i="6"/>
  <c r="B34" i="6"/>
  <c r="C34" i="6"/>
  <c r="D34" i="6"/>
  <c r="E34" i="6"/>
  <c r="G34" i="6"/>
  <c r="I34" i="6"/>
  <c r="P34" i="6"/>
  <c r="R34" i="6"/>
  <c r="O21" i="6"/>
  <c r="O23" i="6"/>
  <c r="N21" i="6"/>
  <c r="N23" i="6"/>
  <c r="M21" i="6"/>
  <c r="M23" i="6"/>
  <c r="L21" i="6"/>
  <c r="L23" i="6"/>
  <c r="K21" i="6"/>
  <c r="K23" i="6"/>
  <c r="J21" i="6"/>
  <c r="J23" i="6"/>
  <c r="I21" i="6"/>
  <c r="I23" i="6"/>
  <c r="G21" i="6"/>
  <c r="G23" i="6"/>
  <c r="H23" i="6"/>
  <c r="F21" i="6"/>
  <c r="F23" i="6"/>
  <c r="E21" i="6"/>
  <c r="E23" i="6"/>
  <c r="D21" i="6"/>
  <c r="D23" i="6"/>
  <c r="C21" i="6"/>
  <c r="C23" i="6"/>
  <c r="B21" i="6"/>
  <c r="B23" i="6"/>
  <c r="H21" i="6"/>
  <c r="M14" i="5"/>
  <c r="M15" i="5"/>
  <c r="M16" i="5"/>
  <c r="M26" i="5"/>
  <c r="M36" i="5"/>
  <c r="B14" i="5"/>
  <c r="B15" i="5"/>
  <c r="B16" i="5"/>
  <c r="B26" i="5"/>
  <c r="B36" i="5"/>
  <c r="C14" i="5"/>
  <c r="C15" i="5"/>
  <c r="C16" i="5"/>
  <c r="C26" i="5"/>
  <c r="C36" i="5"/>
  <c r="D14" i="5"/>
  <c r="D15" i="5"/>
  <c r="D16" i="5"/>
  <c r="D26" i="5"/>
  <c r="D36" i="5"/>
  <c r="E14" i="5"/>
  <c r="E15" i="5"/>
  <c r="E16" i="5"/>
  <c r="E26" i="5"/>
  <c r="E36" i="5"/>
  <c r="F14" i="5"/>
  <c r="F15" i="5"/>
  <c r="F16" i="5"/>
  <c r="F26" i="5"/>
  <c r="F36" i="5"/>
  <c r="G14" i="5"/>
  <c r="G15" i="5"/>
  <c r="G16" i="5"/>
  <c r="G26" i="5"/>
  <c r="G36" i="5"/>
  <c r="H14" i="5"/>
  <c r="H15" i="5"/>
  <c r="H16" i="5"/>
  <c r="H26" i="5"/>
  <c r="H36" i="5"/>
  <c r="I14" i="5"/>
  <c r="I15" i="5"/>
  <c r="I16" i="5"/>
  <c r="I26" i="5"/>
  <c r="I36" i="5"/>
  <c r="J14" i="5"/>
  <c r="J16" i="5"/>
  <c r="J26" i="5"/>
  <c r="J36" i="5"/>
  <c r="K14" i="5"/>
  <c r="K15" i="5"/>
  <c r="K16" i="5"/>
  <c r="K26" i="5"/>
  <c r="K36" i="5"/>
  <c r="L14" i="5"/>
  <c r="L15" i="5"/>
  <c r="L16" i="5"/>
  <c r="L26" i="5"/>
  <c r="L36" i="5"/>
  <c r="N14" i="5"/>
  <c r="N16" i="5"/>
  <c r="N26" i="5"/>
  <c r="N36" i="5"/>
  <c r="O14" i="5"/>
  <c r="O15" i="5"/>
  <c r="O16" i="5"/>
  <c r="O26" i="5"/>
  <c r="O36" i="5"/>
  <c r="P36" i="5"/>
  <c r="M18" i="5"/>
  <c r="B18" i="5"/>
  <c r="C18" i="5"/>
  <c r="D18" i="5"/>
  <c r="E18" i="5"/>
  <c r="F18" i="5"/>
  <c r="G18" i="5"/>
  <c r="H18" i="5"/>
  <c r="I18" i="5"/>
  <c r="J18" i="5"/>
  <c r="K18" i="5"/>
  <c r="L18" i="5"/>
  <c r="N18" i="5"/>
  <c r="O18" i="5"/>
  <c r="Q34" i="5"/>
  <c r="R36" i="5"/>
  <c r="M34" i="5"/>
  <c r="B34" i="5"/>
  <c r="C34" i="5"/>
  <c r="D34" i="5"/>
  <c r="E34" i="5"/>
  <c r="F34" i="5"/>
  <c r="G34" i="5"/>
  <c r="H34" i="5"/>
  <c r="I34" i="5"/>
  <c r="J34" i="5"/>
  <c r="K34" i="5"/>
  <c r="L34" i="5"/>
  <c r="N34" i="5"/>
  <c r="O34" i="5"/>
  <c r="P34" i="5"/>
  <c r="R34" i="5"/>
  <c r="N21" i="5"/>
  <c r="N23" i="5"/>
  <c r="D21" i="5"/>
  <c r="D23" i="5"/>
  <c r="O21" i="5"/>
  <c r="O23" i="5"/>
  <c r="J21" i="5"/>
  <c r="J23" i="5"/>
  <c r="C21" i="5"/>
  <c r="C23" i="5"/>
  <c r="I21" i="5"/>
  <c r="I23" i="5"/>
  <c r="E21" i="5"/>
  <c r="F21" i="5"/>
  <c r="G21" i="5"/>
  <c r="H21" i="5"/>
  <c r="K21" i="5"/>
  <c r="L21" i="5"/>
  <c r="M21" i="5"/>
  <c r="M23" i="5"/>
  <c r="L23" i="5"/>
  <c r="K23" i="5"/>
  <c r="G23" i="5"/>
  <c r="H23" i="5"/>
  <c r="F23" i="5"/>
  <c r="E23" i="5"/>
  <c r="B21" i="5"/>
  <c r="B23" i="5"/>
</calcChain>
</file>

<file path=xl/sharedStrings.xml><?xml version="1.0" encoding="utf-8"?>
<sst xmlns="http://schemas.openxmlformats.org/spreadsheetml/2006/main" count="364" uniqueCount="145">
  <si>
    <t>TRIO + TEK</t>
    <phoneticPr fontId="3" type="noConversion"/>
  </si>
  <si>
    <t>Minima</t>
    <phoneticPr fontId="3" type="noConversion"/>
  </si>
  <si>
    <t>BALS</t>
    <phoneticPr fontId="3" type="noConversion"/>
  </si>
  <si>
    <t xml:space="preserve"> P'TIT BAL</t>
    <phoneticPr fontId="3" type="noConversion"/>
  </si>
  <si>
    <t xml:space="preserve">MUSICIEN </t>
    <phoneticPr fontId="3" type="noConversion"/>
  </si>
  <si>
    <t>TEK</t>
    <phoneticPr fontId="3" type="noConversion"/>
  </si>
  <si>
    <t>cout</t>
    <phoneticPr fontId="3" type="noConversion"/>
  </si>
  <si>
    <t xml:space="preserve"> part tire laine</t>
    <phoneticPr fontId="3" type="noConversion"/>
  </si>
  <si>
    <t>1 représentation</t>
    <phoneticPr fontId="3" type="noConversion"/>
  </si>
  <si>
    <t>120 € net/pers.</t>
    <phoneticPr fontId="3" type="noConversion"/>
  </si>
  <si>
    <t>2 représentations dans la journée</t>
    <phoneticPr fontId="3" type="noConversion"/>
  </si>
  <si>
    <t>Série de 3</t>
    <phoneticPr fontId="3" type="noConversion"/>
  </si>
  <si>
    <t>prix de vente H.T.</t>
    <phoneticPr fontId="3" type="noConversion"/>
  </si>
  <si>
    <t>120 € net/pers.X 3</t>
    <phoneticPr fontId="3" type="noConversion"/>
  </si>
  <si>
    <t>200 € net /pers</t>
    <phoneticPr fontId="3" type="noConversion"/>
  </si>
  <si>
    <t>QUARTET</t>
    <phoneticPr fontId="3" type="noConversion"/>
  </si>
  <si>
    <t>RIFIFI</t>
    <phoneticPr fontId="6"/>
  </si>
  <si>
    <t>PRIX DE VENTE 1 Représentation</t>
  </si>
  <si>
    <t>Nombre MUSICIENS</t>
  </si>
  <si>
    <t>Nombre TECHNICIENS</t>
  </si>
  <si>
    <t>NET SALARIÉ</t>
  </si>
  <si>
    <t>SALAIRE &amp; CHARGES</t>
  </si>
  <si>
    <t>Part tire-Laine 1 représentation</t>
  </si>
  <si>
    <t>SOIT EN  POURCENTAGE</t>
  </si>
  <si>
    <t>TARAF DÉKALÉ</t>
    <phoneticPr fontId="3" type="noConversion"/>
  </si>
  <si>
    <t>EN DESSOUS DE 20 % DE MARGE COMPAGNIE, BAISSE PROPORTIONNELLE SALAIRES ET PART TIRE LAINE</t>
    <phoneticPr fontId="3" type="noConversion"/>
  </si>
  <si>
    <t>En TTC</t>
    <phoneticPr fontId="3" type="noConversion"/>
  </si>
  <si>
    <t>BALEINE</t>
    <phoneticPr fontId="3" type="noConversion"/>
  </si>
  <si>
    <t>TRIO</t>
    <phoneticPr fontId="3" type="noConversion"/>
  </si>
  <si>
    <t xml:space="preserve"> P'TIT BAL + atelier</t>
    <phoneticPr fontId="3" type="noConversion"/>
  </si>
  <si>
    <t>AVLQ</t>
    <phoneticPr fontId="6"/>
  </si>
  <si>
    <t>AVLQ + tek</t>
    <phoneticPr fontId="6"/>
  </si>
  <si>
    <t>QUARTET + TEK</t>
    <phoneticPr fontId="3" type="noConversion"/>
  </si>
  <si>
    <t>,</t>
  </si>
  <si>
    <t>EXCÉDENT</t>
  </si>
  <si>
    <t>TOTAL VENTES</t>
  </si>
  <si>
    <t>KARL CODENTON</t>
  </si>
  <si>
    <t>150 € net/pers.</t>
  </si>
  <si>
    <t>benoit &amp; fred</t>
  </si>
  <si>
    <t>tek</t>
  </si>
  <si>
    <t>120 € net/pers.</t>
  </si>
  <si>
    <t>Location sono ?</t>
  </si>
  <si>
    <t>A voir :</t>
  </si>
  <si>
    <t>delfino &amp; jb</t>
  </si>
  <si>
    <t>le grand beng</t>
  </si>
  <si>
    <t>2 dans la journée</t>
  </si>
  <si>
    <t>200 € net/pers</t>
  </si>
  <si>
    <t>150 € net</t>
  </si>
  <si>
    <t>Série de 3</t>
  </si>
  <si>
    <t xml:space="preserve">120 € net/pers x 3 </t>
  </si>
  <si>
    <t xml:space="preserve">120 € net x 3 </t>
  </si>
  <si>
    <t xml:space="preserve">1 représentation </t>
  </si>
  <si>
    <t>Deux dans la journée</t>
  </si>
  <si>
    <t>120 € net</t>
  </si>
  <si>
    <t>Série de trois</t>
  </si>
  <si>
    <t>HARD BOP MACHINE</t>
  </si>
  <si>
    <t>contes de la soie/contes rustres</t>
  </si>
  <si>
    <t>Delfino150 € net JB120 € net.</t>
  </si>
  <si>
    <t>1 représentation + tek</t>
  </si>
  <si>
    <t>2 représentations dans la journée + tek</t>
  </si>
  <si>
    <t>Série de 3 + trk</t>
  </si>
  <si>
    <t>150 € TeK</t>
  </si>
  <si>
    <t>1 représentation + 1 teck son</t>
  </si>
  <si>
    <t>120 € x 2</t>
  </si>
  <si>
    <t>Deux dans la journée +tek son</t>
  </si>
  <si>
    <t>Série de trois + tek son</t>
  </si>
  <si>
    <t>120 € tek</t>
  </si>
  <si>
    <t>150-130</t>
  </si>
  <si>
    <t>122-130</t>
  </si>
  <si>
    <t>2*150 + 3*122</t>
  </si>
  <si>
    <t>150 +122</t>
  </si>
  <si>
    <t>5*122+2*130</t>
  </si>
  <si>
    <t xml:space="preserve">6* 122-1* 130 </t>
  </si>
  <si>
    <t>5*122+1*130</t>
  </si>
  <si>
    <t xml:space="preserve">2*122- 2*130 </t>
  </si>
  <si>
    <t>PRÉVISION 2014</t>
  </si>
  <si>
    <t>PREVISION MINIMAS</t>
  </si>
  <si>
    <t>HARD BOP+ tek</t>
  </si>
  <si>
    <t>TOTAL SAL</t>
  </si>
  <si>
    <t>COUT PLATEAU</t>
  </si>
  <si>
    <t>(soit 20 % com compagnie sur coût plateau)</t>
  </si>
  <si>
    <t xml:space="preserve">COUT SALAIRES 2014 </t>
  </si>
  <si>
    <t>Nbre rep annuelles</t>
  </si>
  <si>
    <t xml:space="preserve">COUT SALAIRES 1 rep : </t>
  </si>
  <si>
    <t>Le Swing de l'Alligator</t>
  </si>
  <si>
    <t>Emilie + 2 musiciens</t>
  </si>
  <si>
    <t>3 x 120 € net</t>
  </si>
  <si>
    <t>4 x 120 € net</t>
  </si>
  <si>
    <t>global</t>
  </si>
  <si>
    <t xml:space="preserve">jan </t>
  </si>
  <si>
    <t xml:space="preserve">fev </t>
  </si>
  <si>
    <t xml:space="preserve">mar </t>
  </si>
  <si>
    <t xml:space="preserve">avril </t>
  </si>
  <si>
    <t xml:space="preserve">mai  </t>
  </si>
  <si>
    <t>juin</t>
  </si>
  <si>
    <t>juillet</t>
  </si>
  <si>
    <t>aout</t>
  </si>
  <si>
    <t>sept</t>
  </si>
  <si>
    <t xml:space="preserve">oct </t>
  </si>
  <si>
    <t xml:space="preserve">nov </t>
  </si>
  <si>
    <t>dec</t>
  </si>
  <si>
    <t>bal tak</t>
  </si>
  <si>
    <t>prix de vente</t>
  </si>
  <si>
    <t>prix de revient</t>
  </si>
  <si>
    <t>nbre mensuel</t>
  </si>
  <si>
    <t>Pas janvier</t>
  </si>
  <si>
    <t>pas aout</t>
  </si>
  <si>
    <t>2 en juin nov dec</t>
  </si>
  <si>
    <t>supplémentaire</t>
  </si>
  <si>
    <t>2 juin 2 juillet</t>
  </si>
  <si>
    <t>2 jan 2 juin 2 juillet 2 sept</t>
  </si>
  <si>
    <t>bal kiki</t>
  </si>
  <si>
    <t>ptit bal + at</t>
  </si>
  <si>
    <t>pt bal</t>
  </si>
  <si>
    <t>quartet</t>
  </si>
  <si>
    <t>trio</t>
  </si>
  <si>
    <t>avlq</t>
  </si>
  <si>
    <t>taraf dekalé</t>
  </si>
  <si>
    <t>BARBARIE</t>
  </si>
  <si>
    <t>HARD BOP</t>
  </si>
  <si>
    <t>baleine</t>
  </si>
  <si>
    <t>TOTAL</t>
  </si>
  <si>
    <t>ATTENTION 2015 AUGMENTATION BAL D'ARESKI</t>
  </si>
  <si>
    <t>Ma munitionnette</t>
  </si>
  <si>
    <t xml:space="preserve">Armel </t>
  </si>
  <si>
    <t>Vincent</t>
  </si>
  <si>
    <t>Odile</t>
  </si>
  <si>
    <t>Soit en %</t>
  </si>
  <si>
    <t>% odile</t>
  </si>
  <si>
    <t>contes de tziganie para orientale</t>
  </si>
  <si>
    <t>120 € net/pers. Jojo 220 armel</t>
  </si>
  <si>
    <t>300 € net armel 200 jojo</t>
  </si>
  <si>
    <t>COIN PHILO</t>
  </si>
  <si>
    <t>PHILO CONTÉE</t>
  </si>
  <si>
    <t>LE GOUT</t>
  </si>
  <si>
    <t>Armel + Laurent</t>
  </si>
  <si>
    <t>BOUFFE</t>
  </si>
  <si>
    <t>120 € net/pers</t>
  </si>
  <si>
    <t>250 € net /pers</t>
  </si>
  <si>
    <t>Trois dans la journée</t>
  </si>
  <si>
    <t>Trois dans la journée +tek</t>
  </si>
  <si>
    <t>2 représentation</t>
  </si>
  <si>
    <t>240 net</t>
  </si>
  <si>
    <t>PRÉVISION 2016</t>
  </si>
  <si>
    <t>PRÉVISION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</si>
</sst>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#,##0\ &quot;€&quot;_);[Red]\(#,##0\ &quot;€&quot;\)"/>
    <numFmt numFmtId="164" formatCode="_(&quot;€&quot;* #,##0.00_);_(&quot;€&quot;* \(#,##0.00\);_(&quot;€&quot;* &quot;-&quot;??_);_(@_)"/>
    <numFmt numFmtId="165" formatCode="_ * #,##0.00_ \ [$€-1]_ ;_ * \-#,##0.00\ \ [$€-1]_ ;_ * &quot;-&quot;??_ \ [$€-1]_ ;_ @_ "/>
    <numFmt numFmtId="166" formatCode="_ * #,##0_ \ [$€-1]_ ;_ * \-#,##0\ \ [$€-1]_ ;_ * &quot;-&quot;??_ \ [$€-1]_ ;_ @_ "/>
    <numFmt numFmtId="167" formatCode="_-* #,##0.00\ [$€-1]_-;\-* #,##0.00\ [$€-1]_-;_-* &quot;-&quot;??\ [$€-1]_-;_-@_-"/>
    <numFmt numFmtId="168" formatCode="_ * #,##0.00_)\ [$€-1]_ ;_ * \(#,##0.00\)\ [$€-1]_ ;_ * &quot;-&quot;??_)\ [$€-1]_ ;_ @_ "/>
  </numFmts>
  <fonts count="25" x14ac:knownFonts="1">
    <font>
      <sz val="10"/>
      <name val="Verdana"/>
    </font>
    <font>
      <sz val="10"/>
      <name val="Verdana"/>
    </font>
    <font>
      <b/>
      <sz val="14"/>
      <name val="Verdana"/>
    </font>
    <font>
      <sz val="8"/>
      <name val="Verdana"/>
    </font>
    <font>
      <sz val="12"/>
      <name val="Verdana"/>
    </font>
    <font>
      <b/>
      <sz val="10"/>
      <name val="Geneva"/>
    </font>
    <font>
      <sz val="8"/>
      <name val="Geneva"/>
    </font>
    <font>
      <sz val="10"/>
      <name val="Geneva"/>
    </font>
    <font>
      <b/>
      <i/>
      <sz val="10"/>
      <color indexed="10"/>
      <name val="Geneva"/>
    </font>
    <font>
      <b/>
      <i/>
      <sz val="10"/>
      <name val="Geneva"/>
    </font>
    <font>
      <b/>
      <i/>
      <sz val="10"/>
      <color indexed="10"/>
      <name val="Verdana"/>
    </font>
    <font>
      <b/>
      <sz val="10"/>
      <color indexed="10"/>
      <name val="Verdana"/>
    </font>
    <font>
      <u/>
      <sz val="10"/>
      <color theme="10"/>
      <name val="Verdana"/>
    </font>
    <font>
      <u/>
      <sz val="10"/>
      <color theme="11"/>
      <name val="Verdana"/>
    </font>
    <font>
      <b/>
      <i/>
      <sz val="10"/>
      <color rgb="FFFF0000"/>
      <name val="Geneva"/>
    </font>
    <font>
      <i/>
      <sz val="10"/>
      <color rgb="FFFF0000"/>
      <name val="Geneva"/>
    </font>
    <font>
      <i/>
      <sz val="10"/>
      <color rgb="FFFF0000"/>
      <name val="Verdana"/>
    </font>
    <font>
      <b/>
      <sz val="10"/>
      <name val="Verdana"/>
    </font>
    <font>
      <b/>
      <sz val="10"/>
      <color rgb="FFFF0000"/>
      <name val="Geneva"/>
    </font>
    <font>
      <sz val="10"/>
      <color rgb="FFFF0000"/>
      <name val="Verdana"/>
    </font>
    <font>
      <b/>
      <sz val="10"/>
      <color rgb="FFFF0000"/>
      <name val="Verdana"/>
    </font>
    <font>
      <i/>
      <sz val="10"/>
      <name val="Verdana"/>
    </font>
    <font>
      <b/>
      <sz val="12"/>
      <name val="Verdana"/>
    </font>
    <font>
      <sz val="12"/>
      <color rgb="FF9C0006"/>
      <name val="Calibri"/>
      <family val="2"/>
      <scheme val="minor"/>
    </font>
    <font>
      <sz val="12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57">
    <xf numFmtId="0" fontId="0" fillId="0" borderId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128">
    <xf numFmtId="0" fontId="0" fillId="0" borderId="0" xfId="0"/>
    <xf numFmtId="165" fontId="0" fillId="0" borderId="0" xfId="0" applyNumberFormat="1"/>
    <xf numFmtId="0" fontId="2" fillId="0" borderId="0" xfId="0" applyFont="1"/>
    <xf numFmtId="0" fontId="4" fillId="0" borderId="5" xfId="0" applyFont="1" applyBorder="1"/>
    <xf numFmtId="165" fontId="4" fillId="0" borderId="6" xfId="0" applyNumberFormat="1" applyFont="1" applyBorder="1"/>
    <xf numFmtId="0" fontId="4" fillId="0" borderId="6" xfId="0" applyFont="1" applyBorder="1"/>
    <xf numFmtId="165" fontId="4" fillId="0" borderId="6" xfId="0" applyNumberFormat="1" applyFont="1" applyBorder="1" applyAlignment="1">
      <alignment horizontal="center"/>
    </xf>
    <xf numFmtId="0" fontId="4" fillId="0" borderId="3" xfId="0" applyFont="1" applyBorder="1"/>
    <xf numFmtId="0" fontId="0" fillId="0" borderId="8" xfId="0" applyBorder="1"/>
    <xf numFmtId="0" fontId="0" fillId="0" borderId="9" xfId="0" applyBorder="1"/>
    <xf numFmtId="165" fontId="5" fillId="0" borderId="1" xfId="1" applyNumberFormat="1" applyFont="1" applyBorder="1" applyAlignment="1">
      <alignment horizontal="center"/>
    </xf>
    <xf numFmtId="165" fontId="5" fillId="0" borderId="10" xfId="1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7" fillId="0" borderId="12" xfId="1" applyNumberFormat="1" applyFont="1" applyBorder="1"/>
    <xf numFmtId="165" fontId="7" fillId="0" borderId="4" xfId="1" applyNumberFormat="1" applyFont="1" applyBorder="1"/>
    <xf numFmtId="165" fontId="7" fillId="0" borderId="12" xfId="1" applyNumberFormat="1" applyFont="1" applyBorder="1" applyAlignment="1">
      <alignment horizontal="center"/>
    </xf>
    <xf numFmtId="0" fontId="5" fillId="0" borderId="12" xfId="0" applyFont="1" applyBorder="1"/>
    <xf numFmtId="165" fontId="5" fillId="0" borderId="12" xfId="1" applyNumberFormat="1" applyFont="1" applyBorder="1"/>
    <xf numFmtId="165" fontId="7" fillId="0" borderId="11" xfId="1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165" fontId="7" fillId="0" borderId="2" xfId="1" applyNumberFormat="1" applyFont="1" applyBorder="1" applyAlignment="1">
      <alignment horizontal="center"/>
    </xf>
    <xf numFmtId="0" fontId="0" fillId="0" borderId="12" xfId="0" applyBorder="1"/>
    <xf numFmtId="165" fontId="5" fillId="0" borderId="1" xfId="0" applyNumberFormat="1" applyFont="1" applyBorder="1" applyAlignment="1">
      <alignment horizontal="center"/>
    </xf>
    <xf numFmtId="165" fontId="7" fillId="0" borderId="12" xfId="0" applyNumberFormat="1" applyFont="1" applyBorder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165" fontId="7" fillId="0" borderId="12" xfId="0" applyNumberFormat="1" applyFont="1" applyBorder="1"/>
    <xf numFmtId="1" fontId="0" fillId="0" borderId="13" xfId="0" applyNumberFormat="1" applyBorder="1"/>
    <xf numFmtId="1" fontId="0" fillId="0" borderId="7" xfId="0" applyNumberFormat="1" applyBorder="1" applyAlignment="1">
      <alignment horizontal="center"/>
    </xf>
    <xf numFmtId="1" fontId="7" fillId="0" borderId="13" xfId="1" applyNumberFormat="1" applyFont="1" applyBorder="1" applyAlignment="1">
      <alignment horizontal="center"/>
    </xf>
    <xf numFmtId="1" fontId="0" fillId="0" borderId="0" xfId="0" applyNumberFormat="1"/>
    <xf numFmtId="1" fontId="0" fillId="0" borderId="12" xfId="0" applyNumberFormat="1" applyBorder="1"/>
    <xf numFmtId="1" fontId="0" fillId="0" borderId="4" xfId="0" applyNumberFormat="1" applyBorder="1" applyAlignment="1">
      <alignment horizontal="center"/>
    </xf>
    <xf numFmtId="1" fontId="7" fillId="0" borderId="4" xfId="1" applyNumberFormat="1" applyFont="1" applyBorder="1" applyAlignment="1">
      <alignment horizontal="center"/>
    </xf>
    <xf numFmtId="0" fontId="0" fillId="0" borderId="1" xfId="0" applyBorder="1"/>
    <xf numFmtId="10" fontId="9" fillId="0" borderId="0" xfId="1" applyNumberFormat="1" applyFont="1" applyBorder="1" applyAlignment="1">
      <alignment horizontal="center"/>
    </xf>
    <xf numFmtId="10" fontId="8" fillId="0" borderId="0" xfId="1" applyNumberFormat="1" applyFont="1" applyBorder="1" applyAlignment="1">
      <alignment horizontal="center"/>
    </xf>
    <xf numFmtId="0" fontId="10" fillId="0" borderId="4" xfId="0" applyFont="1" applyFill="1" applyBorder="1"/>
    <xf numFmtId="0" fontId="10" fillId="0" borderId="0" xfId="0" applyFont="1"/>
    <xf numFmtId="0" fontId="11" fillId="0" borderId="0" xfId="0" applyFont="1"/>
    <xf numFmtId="2" fontId="5" fillId="0" borderId="12" xfId="0" applyNumberFormat="1" applyFont="1" applyBorder="1"/>
    <xf numFmtId="2" fontId="5" fillId="0" borderId="12" xfId="1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2" fontId="5" fillId="0" borderId="4" xfId="1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0" fillId="0" borderId="0" xfId="0" applyNumberFormat="1"/>
    <xf numFmtId="167" fontId="0" fillId="0" borderId="0" xfId="0" applyNumberFormat="1"/>
    <xf numFmtId="165" fontId="0" fillId="0" borderId="12" xfId="0" applyNumberFormat="1" applyBorder="1"/>
    <xf numFmtId="0" fontId="0" fillId="0" borderId="13" xfId="0" applyBorder="1"/>
    <xf numFmtId="167" fontId="0" fillId="0" borderId="12" xfId="0" applyNumberFormat="1" applyBorder="1"/>
    <xf numFmtId="164" fontId="14" fillId="0" borderId="12" xfId="1" applyFont="1" applyBorder="1"/>
    <xf numFmtId="165" fontId="15" fillId="0" borderId="12" xfId="1" applyNumberFormat="1" applyFont="1" applyBorder="1"/>
    <xf numFmtId="165" fontId="15" fillId="0" borderId="4" xfId="1" applyNumberFormat="1" applyFont="1" applyBorder="1"/>
    <xf numFmtId="165" fontId="15" fillId="0" borderId="4" xfId="1" applyNumberFormat="1" applyFont="1" applyBorder="1" applyAlignment="1">
      <alignment horizontal="center"/>
    </xf>
    <xf numFmtId="0" fontId="16" fillId="0" borderId="0" xfId="0" applyFont="1"/>
    <xf numFmtId="0" fontId="15" fillId="0" borderId="12" xfId="0" applyFont="1" applyBorder="1"/>
    <xf numFmtId="165" fontId="15" fillId="0" borderId="12" xfId="0" applyNumberFormat="1" applyFont="1" applyBorder="1" applyAlignment="1">
      <alignment horizontal="center"/>
    </xf>
    <xf numFmtId="165" fontId="15" fillId="0" borderId="12" xfId="1" applyNumberFormat="1" applyFont="1" applyBorder="1" applyAlignment="1">
      <alignment horizontal="center"/>
    </xf>
    <xf numFmtId="2" fontId="5" fillId="0" borderId="0" xfId="0" applyNumberFormat="1" applyFont="1" applyBorder="1"/>
    <xf numFmtId="167" fontId="0" fillId="0" borderId="0" xfId="0" applyNumberFormat="1" applyBorder="1"/>
    <xf numFmtId="165" fontId="4" fillId="0" borderId="1" xfId="0" applyNumberFormat="1" applyFont="1" applyBorder="1"/>
    <xf numFmtId="0" fontId="4" fillId="0" borderId="1" xfId="0" applyFont="1" applyBorder="1"/>
    <xf numFmtId="165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0" fillId="0" borderId="10" xfId="0" applyNumberFormat="1" applyBorder="1"/>
    <xf numFmtId="167" fontId="4" fillId="0" borderId="1" xfId="0" applyNumberFormat="1" applyFont="1" applyBorder="1" applyAlignment="1">
      <alignment horizontal="center"/>
    </xf>
    <xf numFmtId="0" fontId="0" fillId="0" borderId="0" xfId="0" applyBorder="1"/>
    <xf numFmtId="2" fontId="18" fillId="0" borderId="0" xfId="0" applyNumberFormat="1" applyFont="1" applyBorder="1"/>
    <xf numFmtId="0" fontId="19" fillId="0" borderId="0" xfId="0" applyFont="1"/>
    <xf numFmtId="167" fontId="20" fillId="0" borderId="0" xfId="0" applyNumberFormat="1" applyFont="1"/>
    <xf numFmtId="0" fontId="20" fillId="0" borderId="0" xfId="0" applyFont="1"/>
    <xf numFmtId="0" fontId="19" fillId="0" borderId="1" xfId="0" applyFont="1" applyBorder="1"/>
    <xf numFmtId="165" fontId="18" fillId="0" borderId="1" xfId="1" applyNumberFormat="1" applyFont="1" applyBorder="1"/>
    <xf numFmtId="0" fontId="5" fillId="0" borderId="12" xfId="0" applyFont="1" applyBorder="1" applyAlignment="1">
      <alignment horizontal="left"/>
    </xf>
    <xf numFmtId="165" fontId="7" fillId="0" borderId="4" xfId="0" applyNumberFormat="1" applyFont="1" applyBorder="1" applyAlignment="1">
      <alignment horizontal="center"/>
    </xf>
    <xf numFmtId="165" fontId="7" fillId="0" borderId="4" xfId="1" applyNumberFormat="1" applyFont="1" applyBorder="1" applyAlignment="1">
      <alignment horizontal="center"/>
    </xf>
    <xf numFmtId="165" fontId="15" fillId="0" borderId="0" xfId="1" applyNumberFormat="1" applyFont="1" applyBorder="1"/>
    <xf numFmtId="165" fontId="15" fillId="0" borderId="0" xfId="1" applyNumberFormat="1" applyFont="1" applyBorder="1" applyAlignment="1">
      <alignment horizontal="center"/>
    </xf>
    <xf numFmtId="166" fontId="10" fillId="0" borderId="1" xfId="0" applyNumberFormat="1" applyFont="1" applyBorder="1"/>
    <xf numFmtId="0" fontId="21" fillId="0" borderId="4" xfId="0" applyFont="1" applyFill="1" applyBorder="1"/>
    <xf numFmtId="0" fontId="21" fillId="0" borderId="0" xfId="0" applyFont="1"/>
    <xf numFmtId="0" fontId="21" fillId="0" borderId="0" xfId="0" applyFont="1" applyBorder="1"/>
    <xf numFmtId="10" fontId="9" fillId="0" borderId="0" xfId="0" applyNumberFormat="1" applyFont="1" applyBorder="1" applyAlignment="1">
      <alignment horizontal="center"/>
    </xf>
    <xf numFmtId="10" fontId="9" fillId="0" borderId="1" xfId="0" applyNumberFormat="1" applyFont="1" applyBorder="1" applyAlignment="1">
      <alignment horizontal="center"/>
    </xf>
    <xf numFmtId="10" fontId="9" fillId="0" borderId="1" xfId="1" applyNumberFormat="1" applyFont="1" applyBorder="1" applyAlignment="1">
      <alignment horizontal="center"/>
    </xf>
    <xf numFmtId="165" fontId="15" fillId="0" borderId="14" xfId="1" applyNumberFormat="1" applyFont="1" applyBorder="1" applyAlignment="1">
      <alignment horizontal="center"/>
    </xf>
    <xf numFmtId="165" fontId="15" fillId="0" borderId="15" xfId="0" applyNumberFormat="1" applyFont="1" applyBorder="1" applyAlignment="1">
      <alignment horizontal="center"/>
    </xf>
    <xf numFmtId="165" fontId="15" fillId="0" borderId="15" xfId="1" applyNumberFormat="1" applyFont="1" applyBorder="1" applyAlignment="1">
      <alignment horizontal="center"/>
    </xf>
    <xf numFmtId="0" fontId="0" fillId="0" borderId="3" xfId="0" applyBorder="1"/>
    <xf numFmtId="0" fontId="19" fillId="0" borderId="12" xfId="0" applyFont="1" applyBorder="1"/>
    <xf numFmtId="165" fontId="18" fillId="0" borderId="12" xfId="1" applyNumberFormat="1" applyFont="1" applyBorder="1"/>
    <xf numFmtId="0" fontId="8" fillId="0" borderId="11" xfId="0" applyFont="1" applyBorder="1"/>
    <xf numFmtId="165" fontId="8" fillId="0" borderId="11" xfId="1" applyNumberFormat="1" applyFont="1" applyBorder="1"/>
    <xf numFmtId="0" fontId="8" fillId="0" borderId="0" xfId="0" applyFont="1" applyBorder="1"/>
    <xf numFmtId="165" fontId="5" fillId="0" borderId="13" xfId="1" applyNumberFormat="1" applyFont="1" applyBorder="1"/>
    <xf numFmtId="165" fontId="8" fillId="0" borderId="3" xfId="1" applyNumberFormat="1" applyFont="1" applyBorder="1"/>
    <xf numFmtId="0" fontId="0" fillId="0" borderId="0" xfId="0" applyFont="1"/>
    <xf numFmtId="0" fontId="21" fillId="0" borderId="0" xfId="0" applyFont="1" applyFill="1" applyBorder="1"/>
    <xf numFmtId="2" fontId="7" fillId="0" borderId="3" xfId="0" applyNumberFormat="1" applyFont="1" applyBorder="1"/>
    <xf numFmtId="2" fontId="5" fillId="0" borderId="3" xfId="0" applyNumberFormat="1" applyFont="1" applyBorder="1"/>
    <xf numFmtId="2" fontId="5" fillId="0" borderId="5" xfId="0" applyNumberFormat="1" applyFont="1" applyBorder="1"/>
    <xf numFmtId="167" fontId="0" fillId="0" borderId="6" xfId="0" applyNumberFormat="1" applyBorder="1"/>
    <xf numFmtId="167" fontId="0" fillId="0" borderId="7" xfId="0" applyNumberFormat="1" applyBorder="1"/>
    <xf numFmtId="0" fontId="0" fillId="0" borderId="15" xfId="0" applyBorder="1"/>
    <xf numFmtId="0" fontId="0" fillId="0" borderId="14" xfId="0" applyBorder="1"/>
    <xf numFmtId="0" fontId="0" fillId="0" borderId="2" xfId="0" applyBorder="1"/>
    <xf numFmtId="0" fontId="17" fillId="0" borderId="3" xfId="0" applyFont="1" applyBorder="1"/>
    <xf numFmtId="2" fontId="5" fillId="0" borderId="1" xfId="0" applyNumberFormat="1" applyFont="1" applyBorder="1"/>
    <xf numFmtId="168" fontId="0" fillId="0" borderId="4" xfId="0" applyNumberFormat="1" applyBorder="1"/>
    <xf numFmtId="167" fontId="20" fillId="0" borderId="11" xfId="0" applyNumberFormat="1" applyFont="1" applyBorder="1"/>
    <xf numFmtId="0" fontId="20" fillId="0" borderId="11" xfId="0" applyFont="1" applyBorder="1"/>
    <xf numFmtId="168" fontId="0" fillId="0" borderId="12" xfId="0" applyNumberFormat="1" applyBorder="1"/>
    <xf numFmtId="168" fontId="20" fillId="0" borderId="11" xfId="0" applyNumberFormat="1" applyFont="1" applyBorder="1"/>
    <xf numFmtId="168" fontId="17" fillId="0" borderId="0" xfId="0" applyNumberFormat="1" applyFont="1" applyBorder="1"/>
    <xf numFmtId="168" fontId="17" fillId="0" borderId="4" xfId="0" applyNumberFormat="1" applyFont="1" applyBorder="1"/>
    <xf numFmtId="168" fontId="0" fillId="0" borderId="0" xfId="0" applyNumberFormat="1" applyBorder="1"/>
    <xf numFmtId="168" fontId="0" fillId="0" borderId="0" xfId="0" applyNumberFormat="1"/>
    <xf numFmtId="2" fontId="5" fillId="2" borderId="1" xfId="0" applyNumberFormat="1" applyFont="1" applyFill="1" applyBorder="1"/>
    <xf numFmtId="6" fontId="4" fillId="0" borderId="1" xfId="0" applyNumberFormat="1" applyFont="1" applyBorder="1" applyAlignment="1">
      <alignment horizontal="left"/>
    </xf>
    <xf numFmtId="168" fontId="4" fillId="0" borderId="1" xfId="0" applyNumberFormat="1" applyFont="1" applyBorder="1"/>
    <xf numFmtId="168" fontId="0" fillId="0" borderId="1" xfId="0" applyNumberFormat="1" applyBorder="1" applyAlignment="1">
      <alignment horizontal="left"/>
    </xf>
    <xf numFmtId="167" fontId="21" fillId="0" borderId="0" xfId="0" applyNumberFormat="1" applyFont="1"/>
    <xf numFmtId="0" fontId="2" fillId="0" borderId="0" xfId="0" applyFont="1" applyFill="1" applyBorder="1"/>
    <xf numFmtId="167" fontId="2" fillId="0" borderId="0" xfId="0" applyNumberFormat="1" applyFont="1"/>
    <xf numFmtId="168" fontId="0" fillId="0" borderId="1" xfId="0" applyNumberFormat="1" applyBorder="1"/>
    <xf numFmtId="0" fontId="22" fillId="0" borderId="0" xfId="0" applyFont="1"/>
    <xf numFmtId="2" fontId="0" fillId="0" borderId="0" xfId="0" applyNumberFormat="1" applyFill="1" applyBorder="1"/>
    <xf numFmtId="168" fontId="4" fillId="0" borderId="1" xfId="0" applyNumberFormat="1" applyFont="1" applyBorder="1" applyAlignment="1">
      <alignment horizontal="left"/>
    </xf>
    <xf numFmtId="165" fontId="24" fillId="0" borderId="0" xfId="150" applyNumberFormat="1" applyFont="1" applyFill="1"/>
  </cellXfs>
  <cellStyles count="157">
    <cellStyle name="Insatisfaisant" xfId="150" builtinId="27"/>
    <cellStyle name="Lien hypertexte" xfId="2" builtinId="8" hidden="1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" xfId="80" builtinId="8" hidde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" xfId="98" builtinId="8" hidden="1"/>
    <cellStyle name="Lien hypertexte" xfId="100" builtinId="8" hidden="1"/>
    <cellStyle name="Lien hypertexte" xfId="102" builtinId="8" hidden="1"/>
    <cellStyle name="Lien hypertexte" xfId="104" builtinId="8" hidden="1"/>
    <cellStyle name="Lien hypertexte" xfId="106" builtinId="8" hidden="1"/>
    <cellStyle name="Lien hypertexte" xfId="108" builtinId="8" hidden="1"/>
    <cellStyle name="Lien hypertexte" xfId="110" builtinId="8" hidden="1"/>
    <cellStyle name="Lien hypertexte" xfId="112" builtinId="8" hidden="1"/>
    <cellStyle name="Lien hypertexte" xfId="114" builtinId="8" hidden="1"/>
    <cellStyle name="Lien hypertexte" xfId="116" builtinId="8" hidden="1"/>
    <cellStyle name="Lien hypertexte" xfId="118" builtinId="8" hidden="1"/>
    <cellStyle name="Lien hypertexte" xfId="120" builtinId="8" hidden="1"/>
    <cellStyle name="Lien hypertexte" xfId="122" builtinId="8" hidden="1"/>
    <cellStyle name="Lien hypertexte" xfId="124" builtinId="8" hidden="1"/>
    <cellStyle name="Lien hypertexte" xfId="126" builtinId="8" hidden="1"/>
    <cellStyle name="Lien hypertexte" xfId="128" builtinId="8" hidden="1"/>
    <cellStyle name="Lien hypertexte" xfId="130" builtinId="8" hidden="1"/>
    <cellStyle name="Lien hypertexte" xfId="132" builtinId="8" hidden="1"/>
    <cellStyle name="Lien hypertexte" xfId="134" builtinId="8" hidden="1"/>
    <cellStyle name="Lien hypertexte" xfId="136" builtinId="8" hidden="1"/>
    <cellStyle name="Lien hypertexte" xfId="138" builtinId="8" hidden="1"/>
    <cellStyle name="Lien hypertexte" xfId="140" builtinId="8" hidden="1"/>
    <cellStyle name="Lien hypertexte" xfId="142" builtinId="8" hidden="1"/>
    <cellStyle name="Lien hypertexte" xfId="144" builtinId="8" hidden="1"/>
    <cellStyle name="Lien hypertexte" xfId="146" builtinId="8" hidden="1"/>
    <cellStyle name="Lien hypertexte" xfId="148" builtinId="8" hidden="1"/>
    <cellStyle name="Lien hypertexte" xfId="151" builtinId="8" hidden="1"/>
    <cellStyle name="Lien hypertexte" xfId="153" builtinId="8" hidden="1"/>
    <cellStyle name="Lien hypertexte" xfId="155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1" builtinId="9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Lien hypertexte visité" xfId="99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9" builtinId="9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3" builtinId="9" hidden="1"/>
    <cellStyle name="Lien hypertexte visité" xfId="135" builtinId="9" hidden="1"/>
    <cellStyle name="Lien hypertexte visité" xfId="137" builtinId="9" hidden="1"/>
    <cellStyle name="Lien hypertexte visité" xfId="139" builtinId="9" hidden="1"/>
    <cellStyle name="Lien hypertexte visité" xfId="141" builtinId="9" hidden="1"/>
    <cellStyle name="Lien hypertexte visité" xfId="143" builtinId="9" hidden="1"/>
    <cellStyle name="Lien hypertexte visité" xfId="145" builtinId="9" hidden="1"/>
    <cellStyle name="Lien hypertexte visité" xfId="147" builtinId="9" hidden="1"/>
    <cellStyle name="Lien hypertexte visité" xfId="149" builtinId="9" hidden="1"/>
    <cellStyle name="Lien hypertexte visité" xfId="152" builtinId="9" hidden="1"/>
    <cellStyle name="Lien hypertexte visité" xfId="154" builtinId="9" hidden="1"/>
    <cellStyle name="Lien hypertexte visité" xfId="156" builtinId="9" hidden="1"/>
    <cellStyle name="Monétaire" xfId="1" builtinId="4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90"/>
  <sheetViews>
    <sheetView topLeftCell="G1" workbookViewId="0">
      <selection activeCell="N4" sqref="N4"/>
    </sheetView>
  </sheetViews>
  <sheetFormatPr baseColWidth="10" defaultRowHeight="13" x14ac:dyDescent="0"/>
  <cols>
    <col min="1" max="1" width="37.42578125" bestFit="1" customWidth="1"/>
    <col min="2" max="2" width="17.5703125" bestFit="1" customWidth="1"/>
    <col min="3" max="3" width="37.42578125" customWidth="1"/>
    <col min="4" max="4" width="22.5703125" bestFit="1" customWidth="1"/>
    <col min="5" max="6" width="12.28515625" customWidth="1"/>
    <col min="7" max="7" width="13.42578125" style="45" customWidth="1"/>
    <col min="8" max="8" width="11.7109375" bestFit="1" customWidth="1"/>
    <col min="10" max="10" width="12.42578125" customWidth="1"/>
  </cols>
  <sheetData>
    <row r="1" spans="1:14" ht="18">
      <c r="A1" s="2" t="s">
        <v>56</v>
      </c>
      <c r="B1" s="1"/>
    </row>
    <row r="2" spans="1:14" ht="16">
      <c r="A2" s="3"/>
      <c r="B2" s="4" t="s">
        <v>12</v>
      </c>
      <c r="C2" s="5"/>
      <c r="D2" s="5"/>
      <c r="E2" s="6" t="s">
        <v>6</v>
      </c>
      <c r="F2" s="6" t="s">
        <v>126</v>
      </c>
      <c r="G2" s="64" t="s">
        <v>7</v>
      </c>
      <c r="H2" t="s">
        <v>127</v>
      </c>
      <c r="I2" t="s">
        <v>128</v>
      </c>
    </row>
    <row r="3" spans="1:14" ht="16">
      <c r="A3" s="60" t="s">
        <v>8</v>
      </c>
      <c r="B3" s="59">
        <v>950</v>
      </c>
      <c r="C3" s="60" t="s">
        <v>9</v>
      </c>
      <c r="D3" s="60"/>
      <c r="E3" s="59">
        <v>445</v>
      </c>
      <c r="F3" s="59">
        <v>238</v>
      </c>
      <c r="G3" s="62">
        <f>SUM(B3-E3-F3)</f>
        <v>267</v>
      </c>
      <c r="H3" s="44">
        <f>SUM(G3/B3%)</f>
        <v>28.105263157894736</v>
      </c>
      <c r="I3" s="44">
        <f>SUM(F3/B3%)</f>
        <v>25.05263157894737</v>
      </c>
      <c r="J3" s="115">
        <f>SUM(E3:G3)</f>
        <v>950</v>
      </c>
      <c r="K3" s="115"/>
    </row>
    <row r="4" spans="1:14" ht="16">
      <c r="A4" s="60" t="s">
        <v>58</v>
      </c>
      <c r="B4" s="59">
        <v>1200</v>
      </c>
      <c r="C4" s="60" t="s">
        <v>9</v>
      </c>
      <c r="D4" s="60" t="s">
        <v>66</v>
      </c>
      <c r="E4" s="59">
        <f>SUM(445+265)</f>
        <v>710</v>
      </c>
      <c r="F4" s="59">
        <v>238</v>
      </c>
      <c r="G4" s="62">
        <f>SUM(B4-E4-F4)</f>
        <v>252</v>
      </c>
      <c r="H4" s="44">
        <f t="shared" ref="H4:H8" si="0">SUM(G4/B4%)</f>
        <v>21</v>
      </c>
      <c r="I4" s="44">
        <f t="shared" ref="I4:I63" si="1">SUM(F4/B4%)</f>
        <v>19.833333333333332</v>
      </c>
      <c r="J4" s="115">
        <f t="shared" ref="J4:J8" si="2">SUM(E4:G4)</f>
        <v>1200</v>
      </c>
    </row>
    <row r="5" spans="1:14" ht="16">
      <c r="A5" s="60" t="s">
        <v>10</v>
      </c>
      <c r="B5" s="59">
        <v>1450</v>
      </c>
      <c r="C5" s="60" t="s">
        <v>14</v>
      </c>
      <c r="D5" s="60"/>
      <c r="E5" s="59">
        <f>SUM(371+365)</f>
        <v>736</v>
      </c>
      <c r="F5" s="59">
        <v>267</v>
      </c>
      <c r="G5" s="62">
        <f t="shared" ref="G5:G8" si="3">SUM(B5-E5-F5)</f>
        <v>447</v>
      </c>
      <c r="H5" s="44">
        <f t="shared" si="0"/>
        <v>30.827586206896552</v>
      </c>
      <c r="I5" s="44">
        <f t="shared" si="1"/>
        <v>18.413793103448278</v>
      </c>
      <c r="J5" s="115">
        <f t="shared" si="2"/>
        <v>1450</v>
      </c>
      <c r="K5" s="1"/>
    </row>
    <row r="6" spans="1:14" ht="16">
      <c r="A6" s="60" t="s">
        <v>59</v>
      </c>
      <c r="B6" s="59">
        <v>1775</v>
      </c>
      <c r="C6" s="60" t="s">
        <v>14</v>
      </c>
      <c r="D6" s="60" t="s">
        <v>61</v>
      </c>
      <c r="E6" s="59">
        <f>SUM(E5+325)</f>
        <v>1061</v>
      </c>
      <c r="F6" s="59">
        <v>267</v>
      </c>
      <c r="G6" s="62">
        <f t="shared" si="3"/>
        <v>447</v>
      </c>
      <c r="H6" s="44">
        <f t="shared" si="0"/>
        <v>25.183098591549296</v>
      </c>
      <c r="I6" s="44">
        <f t="shared" si="1"/>
        <v>15.04225352112676</v>
      </c>
      <c r="J6" s="115">
        <f t="shared" si="2"/>
        <v>1775</v>
      </c>
    </row>
    <row r="7" spans="1:14" ht="16">
      <c r="A7" s="60" t="s">
        <v>11</v>
      </c>
      <c r="B7" s="59">
        <v>2155</v>
      </c>
      <c r="C7" s="60" t="s">
        <v>13</v>
      </c>
      <c r="D7" s="60"/>
      <c r="E7" s="59">
        <f>SUM(223*3+219*3)</f>
        <v>1326</v>
      </c>
      <c r="F7" s="59">
        <v>406</v>
      </c>
      <c r="G7" s="62">
        <f t="shared" si="3"/>
        <v>423</v>
      </c>
      <c r="H7" s="44">
        <f t="shared" si="0"/>
        <v>19.62877030162413</v>
      </c>
      <c r="I7" s="44">
        <f t="shared" si="1"/>
        <v>18.839907192575406</v>
      </c>
      <c r="J7" s="115">
        <f t="shared" si="2"/>
        <v>2155</v>
      </c>
    </row>
    <row r="8" spans="1:14" ht="16">
      <c r="A8" s="60" t="s">
        <v>60</v>
      </c>
      <c r="B8" s="59">
        <v>3000</v>
      </c>
      <c r="C8" s="60" t="s">
        <v>13</v>
      </c>
      <c r="D8" s="60"/>
      <c r="E8" s="59">
        <f>SUM(E7+265*3)</f>
        <v>2121</v>
      </c>
      <c r="F8" s="59">
        <v>406</v>
      </c>
      <c r="G8" s="62">
        <f t="shared" si="3"/>
        <v>473</v>
      </c>
      <c r="H8" s="44">
        <f t="shared" si="0"/>
        <v>15.766666666666667</v>
      </c>
      <c r="I8" s="44">
        <f t="shared" si="1"/>
        <v>13.533333333333333</v>
      </c>
      <c r="J8" s="115">
        <f t="shared" si="2"/>
        <v>3000</v>
      </c>
    </row>
    <row r="9" spans="1:14">
      <c r="A9" s="8"/>
      <c r="B9" s="9"/>
      <c r="C9" s="9"/>
      <c r="D9" s="9"/>
      <c r="E9" s="9"/>
      <c r="F9" s="9"/>
      <c r="G9" s="63"/>
      <c r="J9" s="45"/>
      <c r="N9" s="1"/>
    </row>
    <row r="10" spans="1:14">
      <c r="H10" s="44">
        <f>SUM(H3:H9)/6</f>
        <v>23.41856415410523</v>
      </c>
      <c r="I10" s="44">
        <f>SUM(I3:I9)/6</f>
        <v>18.452542010460746</v>
      </c>
    </row>
    <row r="11" spans="1:14">
      <c r="J11" s="115"/>
    </row>
    <row r="12" spans="1:14" ht="18">
      <c r="A12" s="2" t="s">
        <v>36</v>
      </c>
      <c r="B12" s="1"/>
    </row>
    <row r="13" spans="1:14" ht="16">
      <c r="A13" s="3"/>
      <c r="B13" s="59" t="s">
        <v>12</v>
      </c>
      <c r="C13" s="60" t="s">
        <v>38</v>
      </c>
      <c r="D13" s="60" t="s">
        <v>39</v>
      </c>
      <c r="E13" s="61" t="s">
        <v>6</v>
      </c>
      <c r="F13" s="61"/>
      <c r="G13" s="64" t="s">
        <v>7</v>
      </c>
    </row>
    <row r="14" spans="1:14" ht="16">
      <c r="A14" s="7" t="s">
        <v>51</v>
      </c>
      <c r="B14" s="59">
        <v>1500</v>
      </c>
      <c r="C14" s="60" t="s">
        <v>37</v>
      </c>
      <c r="D14" s="60" t="s">
        <v>40</v>
      </c>
      <c r="E14" s="59">
        <f>SUM(550+260)</f>
        <v>810</v>
      </c>
      <c r="F14" s="59">
        <v>267</v>
      </c>
      <c r="G14" s="62">
        <f>SUM(B14-E14-F14)</f>
        <v>423</v>
      </c>
      <c r="H14" s="44">
        <f>SUM(G14/B14%)</f>
        <v>28.2</v>
      </c>
      <c r="I14" s="44">
        <f t="shared" si="1"/>
        <v>17.8</v>
      </c>
      <c r="J14" s="1">
        <f>SUM(E14:G14)</f>
        <v>1500</v>
      </c>
      <c r="K14" s="1"/>
    </row>
    <row r="15" spans="1:14" ht="16">
      <c r="A15" s="7" t="s">
        <v>45</v>
      </c>
      <c r="B15" s="59">
        <v>2500</v>
      </c>
      <c r="C15" s="60" t="s">
        <v>46</v>
      </c>
      <c r="D15" s="60" t="s">
        <v>47</v>
      </c>
      <c r="E15" s="59">
        <f>SUM(372*2+330)</f>
        <v>1074</v>
      </c>
      <c r="F15" s="59">
        <v>366</v>
      </c>
      <c r="G15" s="62">
        <f>SUM(B15-E15-F15)</f>
        <v>1060</v>
      </c>
      <c r="H15">
        <f t="shared" ref="H15:H16" si="4">SUM(G15/B15%)</f>
        <v>42.4</v>
      </c>
      <c r="I15" s="44">
        <f t="shared" si="1"/>
        <v>14.64</v>
      </c>
      <c r="J15" s="1">
        <f t="shared" ref="J15:J16" si="5">SUM(E15:G15)</f>
        <v>2500</v>
      </c>
    </row>
    <row r="16" spans="1:14" ht="16">
      <c r="A16" s="7" t="s">
        <v>48</v>
      </c>
      <c r="B16" s="59">
        <v>3200</v>
      </c>
      <c r="C16" s="60" t="s">
        <v>49</v>
      </c>
      <c r="D16" s="60" t="s">
        <v>50</v>
      </c>
      <c r="E16" s="59">
        <f>SUM(224*3*2+266*3)</f>
        <v>2142</v>
      </c>
      <c r="F16" s="59">
        <v>386</v>
      </c>
      <c r="G16" s="62">
        <f>SUM(B16-E16-F16)</f>
        <v>672</v>
      </c>
      <c r="H16">
        <f t="shared" si="4"/>
        <v>21</v>
      </c>
      <c r="I16" s="44">
        <f t="shared" si="1"/>
        <v>12.0625</v>
      </c>
      <c r="J16" s="1">
        <f t="shared" si="5"/>
        <v>3200</v>
      </c>
    </row>
    <row r="17" spans="1:11">
      <c r="A17" s="8"/>
      <c r="B17" s="9"/>
      <c r="C17" s="9"/>
      <c r="D17" s="9"/>
      <c r="E17" s="9"/>
      <c r="F17" s="9"/>
      <c r="G17" s="63"/>
      <c r="H17" s="44">
        <f>SUM(H14:H16)/3</f>
        <v>30.533333333333331</v>
      </c>
      <c r="I17" s="44">
        <f>SUM(I14:I16)/3</f>
        <v>14.834166666666667</v>
      </c>
    </row>
    <row r="18" spans="1:11">
      <c r="A18" t="s">
        <v>42</v>
      </c>
    </row>
    <row r="19" spans="1:11">
      <c r="A19" t="s">
        <v>41</v>
      </c>
    </row>
    <row r="23" spans="1:11" ht="18">
      <c r="A23" s="2" t="s">
        <v>44</v>
      </c>
      <c r="B23" s="1"/>
    </row>
    <row r="24" spans="1:11" ht="16">
      <c r="A24" s="3"/>
      <c r="B24" s="59" t="s">
        <v>12</v>
      </c>
      <c r="C24" s="60" t="s">
        <v>43</v>
      </c>
      <c r="D24" s="60" t="s">
        <v>39</v>
      </c>
      <c r="E24" s="61" t="s">
        <v>6</v>
      </c>
      <c r="F24" s="61"/>
      <c r="G24" s="64" t="s">
        <v>7</v>
      </c>
    </row>
    <row r="25" spans="1:11" ht="16">
      <c r="A25" s="60" t="s">
        <v>51</v>
      </c>
      <c r="B25" s="59">
        <v>1250</v>
      </c>
      <c r="C25" s="60" t="s">
        <v>57</v>
      </c>
      <c r="D25" s="60" t="s">
        <v>53</v>
      </c>
      <c r="E25" s="59">
        <f>SUM(225+270+265)</f>
        <v>760</v>
      </c>
      <c r="F25" s="59">
        <v>238</v>
      </c>
      <c r="G25" s="62">
        <f>SUM(B25-E25-F25)</f>
        <v>252</v>
      </c>
      <c r="H25">
        <f>SUM(G25/B25%)</f>
        <v>20.16</v>
      </c>
      <c r="I25" s="44">
        <f t="shared" si="1"/>
        <v>19.04</v>
      </c>
      <c r="J25" s="1">
        <f>SUM(E25:G25)</f>
        <v>1250</v>
      </c>
    </row>
    <row r="26" spans="1:11" ht="16">
      <c r="A26" s="60" t="s">
        <v>62</v>
      </c>
      <c r="B26" s="59">
        <v>1500</v>
      </c>
      <c r="C26" s="60" t="s">
        <v>57</v>
      </c>
      <c r="D26" s="60" t="s">
        <v>63</v>
      </c>
      <c r="E26" s="59">
        <f>SUM(225+270+265+265)</f>
        <v>1025</v>
      </c>
      <c r="F26" s="59">
        <v>238</v>
      </c>
      <c r="G26" s="62">
        <f>SUM(B26-E26-F26)</f>
        <v>237</v>
      </c>
      <c r="H26" s="44">
        <f>SUM(G26/B26%)</f>
        <v>15.8</v>
      </c>
      <c r="I26" s="44">
        <f t="shared" si="1"/>
        <v>15.866666666666667</v>
      </c>
      <c r="J26" s="1">
        <f t="shared" ref="J26:J30" si="6">SUM(E26:G26)</f>
        <v>1500</v>
      </c>
      <c r="K26" s="1"/>
    </row>
    <row r="27" spans="1:11" ht="16">
      <c r="A27" s="60" t="s">
        <v>52</v>
      </c>
      <c r="B27" s="59">
        <v>1800</v>
      </c>
      <c r="C27" s="60" t="s">
        <v>46</v>
      </c>
      <c r="D27" s="60" t="s">
        <v>47</v>
      </c>
      <c r="E27" s="59">
        <f>SUM(248+360+325)</f>
        <v>933</v>
      </c>
      <c r="F27" s="59">
        <v>266</v>
      </c>
      <c r="G27" s="62">
        <f t="shared" ref="G27:G30" si="7">SUM(B27-E27-F27)</f>
        <v>601</v>
      </c>
      <c r="H27" s="44">
        <f t="shared" ref="H27:H30" si="8">SUM(G27/B27%)</f>
        <v>33.388888888888886</v>
      </c>
      <c r="I27" s="44">
        <f t="shared" si="1"/>
        <v>14.777777777777779</v>
      </c>
      <c r="J27" s="1">
        <f t="shared" si="6"/>
        <v>1800</v>
      </c>
    </row>
    <row r="28" spans="1:11" ht="16">
      <c r="A28" s="60" t="s">
        <v>64</v>
      </c>
      <c r="B28" s="59">
        <v>2150</v>
      </c>
      <c r="C28" s="60" t="s">
        <v>46</v>
      </c>
      <c r="D28" s="60" t="s">
        <v>47</v>
      </c>
      <c r="E28" s="59">
        <f>SUM(367*2+319+319)</f>
        <v>1372</v>
      </c>
      <c r="F28" s="59">
        <v>266</v>
      </c>
      <c r="G28" s="62">
        <f t="shared" si="7"/>
        <v>512</v>
      </c>
      <c r="H28" s="44">
        <f t="shared" si="8"/>
        <v>23.813953488372093</v>
      </c>
      <c r="I28" s="44">
        <f t="shared" si="1"/>
        <v>12.372093023255815</v>
      </c>
      <c r="J28" s="1">
        <f t="shared" si="6"/>
        <v>2150</v>
      </c>
    </row>
    <row r="29" spans="1:11" ht="16">
      <c r="A29" s="60" t="s">
        <v>54</v>
      </c>
      <c r="B29" s="59">
        <v>3000</v>
      </c>
      <c r="C29" s="60" t="s">
        <v>49</v>
      </c>
      <c r="D29" s="33" t="s">
        <v>50</v>
      </c>
      <c r="E29" s="62">
        <f>SUM(220*2*3+260*3)</f>
        <v>2100</v>
      </c>
      <c r="F29" s="62">
        <v>386</v>
      </c>
      <c r="G29" s="62">
        <f t="shared" si="7"/>
        <v>514</v>
      </c>
      <c r="H29" s="44">
        <f t="shared" si="8"/>
        <v>17.133333333333333</v>
      </c>
      <c r="I29" s="44">
        <f t="shared" si="1"/>
        <v>12.866666666666667</v>
      </c>
      <c r="J29" s="1">
        <f t="shared" si="6"/>
        <v>3000</v>
      </c>
    </row>
    <row r="30" spans="1:11" ht="16">
      <c r="A30" s="60" t="s">
        <v>65</v>
      </c>
      <c r="B30" s="59">
        <v>4000</v>
      </c>
      <c r="C30" s="60" t="s">
        <v>49</v>
      </c>
      <c r="D30" s="60" t="s">
        <v>50</v>
      </c>
      <c r="E30" s="62">
        <f>SUM(220*2*3+260*2*3)</f>
        <v>2880</v>
      </c>
      <c r="F30" s="62">
        <v>386</v>
      </c>
      <c r="G30" s="62">
        <f t="shared" si="7"/>
        <v>734</v>
      </c>
      <c r="H30">
        <f t="shared" si="8"/>
        <v>18.350000000000001</v>
      </c>
      <c r="I30" s="44">
        <f t="shared" si="1"/>
        <v>9.65</v>
      </c>
      <c r="J30" s="1">
        <f t="shared" si="6"/>
        <v>4000</v>
      </c>
    </row>
    <row r="32" spans="1:11">
      <c r="H32" s="125">
        <f>SUM(H25:H31)/6</f>
        <v>21.441029285099052</v>
      </c>
      <c r="I32" s="125">
        <f>SUM(I25:I31)/6</f>
        <v>14.095534022394489</v>
      </c>
    </row>
    <row r="33" spans="1:13" ht="18">
      <c r="A33" s="2" t="s">
        <v>129</v>
      </c>
      <c r="B33" s="1"/>
    </row>
    <row r="34" spans="1:13" ht="16">
      <c r="A34" s="3"/>
      <c r="B34" s="4" t="s">
        <v>12</v>
      </c>
      <c r="C34" s="5"/>
      <c r="D34" s="5"/>
      <c r="E34" s="6" t="s">
        <v>6</v>
      </c>
      <c r="F34" s="6" t="s">
        <v>126</v>
      </c>
      <c r="G34" s="64" t="s">
        <v>7</v>
      </c>
      <c r="H34" t="s">
        <v>127</v>
      </c>
      <c r="I34" t="s">
        <v>128</v>
      </c>
    </row>
    <row r="35" spans="1:13" ht="16">
      <c r="A35" s="60" t="s">
        <v>8</v>
      </c>
      <c r="B35" s="59">
        <v>1150</v>
      </c>
      <c r="C35" s="60" t="s">
        <v>130</v>
      </c>
      <c r="D35" s="60"/>
      <c r="E35" s="59">
        <v>635</v>
      </c>
      <c r="F35" s="59">
        <v>238</v>
      </c>
      <c r="G35" s="62">
        <f>SUM(B35-E35-F35)</f>
        <v>277</v>
      </c>
      <c r="H35" s="44">
        <f>SUM(G35/B35%)</f>
        <v>24.086956521739129</v>
      </c>
      <c r="I35" s="44">
        <f>SUM(F35/B35%)</f>
        <v>20.695652173913043</v>
      </c>
      <c r="J35" s="1">
        <f>SUM(E35:G35)</f>
        <v>1150</v>
      </c>
    </row>
    <row r="36" spans="1:13" ht="16">
      <c r="A36" s="60" t="s">
        <v>58</v>
      </c>
      <c r="B36" s="59">
        <v>1400</v>
      </c>
      <c r="C36" s="60" t="s">
        <v>9</v>
      </c>
      <c r="D36" s="60" t="s">
        <v>66</v>
      </c>
      <c r="E36" s="59">
        <f>SUM(635+265)</f>
        <v>900</v>
      </c>
      <c r="F36" s="59">
        <v>238</v>
      </c>
      <c r="G36" s="62">
        <f>SUM(B36-E36-F36)</f>
        <v>262</v>
      </c>
      <c r="H36" s="44">
        <f t="shared" ref="H36:H39" si="9">SUM(G36/B36%)</f>
        <v>18.714285714285715</v>
      </c>
      <c r="I36" s="44">
        <f t="shared" ref="I36:I40" si="10">SUM(F36/B36%)</f>
        <v>17</v>
      </c>
      <c r="J36" s="1">
        <f t="shared" ref="J36:J40" si="11">SUM(E36:G36)</f>
        <v>1400</v>
      </c>
    </row>
    <row r="37" spans="1:13" ht="16">
      <c r="A37" s="60" t="s">
        <v>10</v>
      </c>
      <c r="B37" s="59">
        <v>1800</v>
      </c>
      <c r="C37" s="60" t="s">
        <v>131</v>
      </c>
      <c r="D37" s="60"/>
      <c r="E37" s="59">
        <f>SUM(363+192+371)</f>
        <v>926</v>
      </c>
      <c r="F37" s="59">
        <v>266</v>
      </c>
      <c r="G37" s="62">
        <f t="shared" ref="G37:G38" si="12">SUM(B37-E37-F37)</f>
        <v>608</v>
      </c>
      <c r="H37" s="44">
        <f t="shared" si="9"/>
        <v>33.777777777777779</v>
      </c>
      <c r="I37" s="44">
        <f t="shared" si="10"/>
        <v>14.777777777777779</v>
      </c>
      <c r="J37" s="1">
        <f t="shared" si="11"/>
        <v>1800</v>
      </c>
    </row>
    <row r="38" spans="1:13" ht="16">
      <c r="A38" s="60" t="s">
        <v>59</v>
      </c>
      <c r="B38" s="59">
        <v>2150</v>
      </c>
      <c r="C38" s="60" t="s">
        <v>131</v>
      </c>
      <c r="D38" s="60" t="s">
        <v>61</v>
      </c>
      <c r="E38" s="59">
        <f>SUM(926+332)</f>
        <v>1258</v>
      </c>
      <c r="F38" s="59">
        <v>266</v>
      </c>
      <c r="G38" s="62">
        <f t="shared" si="12"/>
        <v>626</v>
      </c>
      <c r="H38" s="44">
        <f t="shared" si="9"/>
        <v>29.11627906976744</v>
      </c>
      <c r="I38" s="44">
        <f t="shared" si="10"/>
        <v>12.372093023255815</v>
      </c>
      <c r="J38" s="1">
        <f t="shared" si="11"/>
        <v>2150</v>
      </c>
    </row>
    <row r="39" spans="1:13" ht="16">
      <c r="A39" s="60" t="s">
        <v>11</v>
      </c>
      <c r="B39" s="59">
        <v>2900</v>
      </c>
      <c r="C39" s="60" t="s">
        <v>13</v>
      </c>
      <c r="D39" s="60"/>
      <c r="E39" s="59">
        <f>SUM(E35*3)</f>
        <v>1905</v>
      </c>
      <c r="F39" s="59">
        <v>386</v>
      </c>
      <c r="G39" s="62">
        <v>609</v>
      </c>
      <c r="H39" s="44">
        <f t="shared" si="9"/>
        <v>21</v>
      </c>
      <c r="I39" s="44">
        <f t="shared" si="10"/>
        <v>13.310344827586206</v>
      </c>
      <c r="J39" s="1">
        <f t="shared" si="11"/>
        <v>2900</v>
      </c>
      <c r="K39" s="1"/>
      <c r="L39" s="1"/>
      <c r="M39" s="115"/>
    </row>
    <row r="40" spans="1:13" ht="16">
      <c r="A40" s="60" t="s">
        <v>60</v>
      </c>
      <c r="B40" s="59">
        <v>3500</v>
      </c>
      <c r="C40" s="60" t="s">
        <v>13</v>
      </c>
      <c r="D40" s="60"/>
      <c r="E40" s="59">
        <f>SUM(E39+265*3)</f>
        <v>2700</v>
      </c>
      <c r="F40" s="59">
        <v>386</v>
      </c>
      <c r="G40" s="62">
        <v>414</v>
      </c>
      <c r="H40" s="44">
        <f>SUM(G40/B40%)</f>
        <v>11.828571428571429</v>
      </c>
      <c r="I40" s="44">
        <f t="shared" si="10"/>
        <v>11.028571428571428</v>
      </c>
      <c r="J40" s="1">
        <f t="shared" si="11"/>
        <v>3500</v>
      </c>
    </row>
    <row r="41" spans="1:13">
      <c r="A41" s="8"/>
      <c r="B41" s="9"/>
      <c r="C41" s="9"/>
      <c r="D41" s="9"/>
      <c r="E41" s="9"/>
      <c r="F41" s="9"/>
      <c r="G41" s="63"/>
      <c r="K41" s="1"/>
    </row>
    <row r="42" spans="1:13">
      <c r="H42" s="44">
        <f>SUM(H35:H41)/6</f>
        <v>23.087311752023581</v>
      </c>
      <c r="I42" s="44">
        <f>SUM(I35:I41)/6</f>
        <v>14.864073205184047</v>
      </c>
    </row>
    <row r="45" spans="1:13" ht="18">
      <c r="A45" s="2" t="s">
        <v>84</v>
      </c>
      <c r="B45" s="1"/>
    </row>
    <row r="46" spans="1:13" ht="16">
      <c r="A46" s="3"/>
      <c r="B46" s="59" t="s">
        <v>12</v>
      </c>
      <c r="C46" s="60" t="s">
        <v>85</v>
      </c>
      <c r="D46" s="60" t="s">
        <v>39</v>
      </c>
      <c r="E46" s="61" t="s">
        <v>6</v>
      </c>
      <c r="F46" s="61"/>
      <c r="G46" s="64" t="s">
        <v>7</v>
      </c>
    </row>
    <row r="47" spans="1:13" ht="16">
      <c r="A47" s="60" t="s">
        <v>51</v>
      </c>
      <c r="B47" s="59">
        <v>1250</v>
      </c>
      <c r="C47" s="60" t="s">
        <v>86</v>
      </c>
      <c r="D47" s="60"/>
      <c r="E47" s="59">
        <f>SUM(223*2+219)</f>
        <v>665</v>
      </c>
      <c r="F47" s="59">
        <v>238</v>
      </c>
      <c r="G47" s="62">
        <f>SUM(B47-E47-F47)</f>
        <v>347</v>
      </c>
      <c r="H47" s="44">
        <f>SUM(G47/B47%)</f>
        <v>27.76</v>
      </c>
      <c r="I47" s="44">
        <f t="shared" si="1"/>
        <v>19.04</v>
      </c>
      <c r="J47" s="1">
        <f>SUM(E47:G47)</f>
        <v>1250</v>
      </c>
      <c r="K47" s="1"/>
    </row>
    <row r="48" spans="1:13" ht="16">
      <c r="A48" s="60" t="s">
        <v>62</v>
      </c>
      <c r="B48" s="59">
        <v>1470</v>
      </c>
      <c r="C48" s="60" t="s">
        <v>87</v>
      </c>
      <c r="D48" s="60">
        <v>120</v>
      </c>
      <c r="E48" s="59">
        <f>SUM(E47+250)</f>
        <v>915</v>
      </c>
      <c r="F48" s="59">
        <v>238</v>
      </c>
      <c r="G48" s="62">
        <f t="shared" ref="G48:G54" si="13">SUM(B48-E48-F48)</f>
        <v>317</v>
      </c>
      <c r="H48" s="44">
        <f t="shared" ref="H48:H54" si="14">SUM(G48/B48%)</f>
        <v>21.564625850340136</v>
      </c>
      <c r="I48" s="44">
        <f t="shared" si="1"/>
        <v>16.19047619047619</v>
      </c>
      <c r="J48" s="1">
        <f t="shared" ref="J48:J54" si="15">SUM(E48:G48)</f>
        <v>1470</v>
      </c>
      <c r="K48" s="1"/>
    </row>
    <row r="49" spans="1:11" ht="16">
      <c r="A49" s="60" t="s">
        <v>52</v>
      </c>
      <c r="B49" s="59">
        <v>1800</v>
      </c>
      <c r="C49" s="60" t="s">
        <v>46</v>
      </c>
      <c r="D49" s="60"/>
      <c r="E49" s="59">
        <f>SUM(325+360+325)</f>
        <v>1010</v>
      </c>
      <c r="F49" s="59">
        <v>266</v>
      </c>
      <c r="G49" s="62">
        <f t="shared" si="13"/>
        <v>524</v>
      </c>
      <c r="H49" s="44">
        <f t="shared" si="14"/>
        <v>29.111111111111111</v>
      </c>
      <c r="I49" s="44">
        <f t="shared" si="1"/>
        <v>14.777777777777779</v>
      </c>
      <c r="J49" s="1">
        <f t="shared" si="15"/>
        <v>1800</v>
      </c>
      <c r="K49" s="1"/>
    </row>
    <row r="50" spans="1:11" ht="16">
      <c r="A50" s="60" t="s">
        <v>64</v>
      </c>
      <c r="B50" s="59">
        <v>2075</v>
      </c>
      <c r="C50" s="60" t="s">
        <v>46</v>
      </c>
      <c r="D50" s="60">
        <v>150</v>
      </c>
      <c r="E50" s="59">
        <f>SUM(E49+275)</f>
        <v>1285</v>
      </c>
      <c r="F50" s="59">
        <v>266</v>
      </c>
      <c r="G50" s="62">
        <f t="shared" si="13"/>
        <v>524</v>
      </c>
      <c r="H50" s="44">
        <f t="shared" si="14"/>
        <v>25.253012048192772</v>
      </c>
      <c r="I50" s="44">
        <f t="shared" si="1"/>
        <v>12.819277108433734</v>
      </c>
      <c r="J50" s="1">
        <f t="shared" si="15"/>
        <v>2075</v>
      </c>
      <c r="K50" s="1"/>
    </row>
    <row r="51" spans="1:11" ht="16">
      <c r="A51" s="60" t="s">
        <v>139</v>
      </c>
      <c r="B51" s="59">
        <v>2185</v>
      </c>
      <c r="C51" s="60" t="s">
        <v>138</v>
      </c>
      <c r="D51" s="60"/>
      <c r="E51" s="59">
        <f>SUM(465*3)</f>
        <v>1395</v>
      </c>
      <c r="F51" s="59">
        <v>366</v>
      </c>
      <c r="G51" s="62">
        <v>424</v>
      </c>
      <c r="H51" s="44">
        <f t="shared" si="14"/>
        <v>19.40503432494279</v>
      </c>
      <c r="I51" s="44">
        <f t="shared" si="1"/>
        <v>16.750572082379861</v>
      </c>
      <c r="J51" s="1">
        <f t="shared" si="15"/>
        <v>2185</v>
      </c>
      <c r="K51" s="1"/>
    </row>
    <row r="52" spans="1:11" ht="16">
      <c r="A52" s="60" t="s">
        <v>140</v>
      </c>
      <c r="B52" s="59">
        <v>2550</v>
      </c>
      <c r="C52" s="60" t="s">
        <v>138</v>
      </c>
      <c r="D52" s="60">
        <v>150</v>
      </c>
      <c r="E52" s="59">
        <f>SUM(E51+335)</f>
        <v>1730</v>
      </c>
      <c r="F52" s="59">
        <v>366</v>
      </c>
      <c r="G52" s="62">
        <v>454</v>
      </c>
      <c r="H52" s="44">
        <f t="shared" si="14"/>
        <v>17.803921568627452</v>
      </c>
      <c r="I52" s="44">
        <f t="shared" si="1"/>
        <v>14.352941176470589</v>
      </c>
      <c r="J52" s="1">
        <f t="shared" si="15"/>
        <v>2550</v>
      </c>
      <c r="K52" s="1"/>
    </row>
    <row r="53" spans="1:11" ht="16">
      <c r="A53" s="60" t="s">
        <v>54</v>
      </c>
      <c r="B53" s="59">
        <v>2900</v>
      </c>
      <c r="C53" s="60" t="s">
        <v>137</v>
      </c>
      <c r="D53" s="33"/>
      <c r="E53" s="62">
        <f>SUM(669*3)</f>
        <v>2007</v>
      </c>
      <c r="F53" s="59">
        <v>386</v>
      </c>
      <c r="G53" s="62">
        <f t="shared" si="13"/>
        <v>507</v>
      </c>
      <c r="H53" s="44">
        <f t="shared" si="14"/>
        <v>17.482758620689655</v>
      </c>
      <c r="I53" s="44">
        <f t="shared" si="1"/>
        <v>13.310344827586206</v>
      </c>
      <c r="J53" s="1">
        <f t="shared" si="15"/>
        <v>2900</v>
      </c>
      <c r="K53" s="1"/>
    </row>
    <row r="54" spans="1:11" ht="16">
      <c r="A54" s="60" t="s">
        <v>65</v>
      </c>
      <c r="B54" s="59">
        <v>3700</v>
      </c>
      <c r="C54" s="60" t="s">
        <v>40</v>
      </c>
      <c r="D54" s="60" t="s">
        <v>50</v>
      </c>
      <c r="E54" s="62">
        <f>SUM(E53+250*3)</f>
        <v>2757</v>
      </c>
      <c r="F54" s="59">
        <v>386</v>
      </c>
      <c r="G54" s="62">
        <f t="shared" si="13"/>
        <v>557</v>
      </c>
      <c r="H54" s="44">
        <f t="shared" si="14"/>
        <v>15.054054054054054</v>
      </c>
      <c r="I54" s="44">
        <f t="shared" si="1"/>
        <v>10.432432432432432</v>
      </c>
      <c r="J54" s="1">
        <f t="shared" si="15"/>
        <v>3700</v>
      </c>
      <c r="K54" s="1"/>
    </row>
    <row r="56" spans="1:11">
      <c r="H56" s="44">
        <f>SUM(H47:H55)/8</f>
        <v>21.679314697244749</v>
      </c>
      <c r="I56" s="44">
        <f>SUM(I47:I55)/8</f>
        <v>14.7092276994446</v>
      </c>
    </row>
    <row r="59" spans="1:11" ht="18">
      <c r="A59" s="2" t="s">
        <v>123</v>
      </c>
      <c r="B59" s="1"/>
    </row>
    <row r="60" spans="1:11" ht="16">
      <c r="A60" s="3"/>
      <c r="B60" s="59" t="s">
        <v>12</v>
      </c>
      <c r="C60" s="60" t="s">
        <v>124</v>
      </c>
      <c r="D60" s="60" t="s">
        <v>125</v>
      </c>
      <c r="E60" s="61" t="s">
        <v>6</v>
      </c>
      <c r="F60" s="6" t="s">
        <v>126</v>
      </c>
      <c r="G60" s="64" t="s">
        <v>7</v>
      </c>
    </row>
    <row r="61" spans="1:11" ht="16">
      <c r="A61" s="60" t="s">
        <v>51</v>
      </c>
      <c r="B61" s="59">
        <v>950</v>
      </c>
      <c r="C61" s="60" t="s">
        <v>53</v>
      </c>
      <c r="D61" s="118">
        <v>120</v>
      </c>
      <c r="E61" s="59">
        <f>SUM(220+265)</f>
        <v>485</v>
      </c>
      <c r="F61" s="59">
        <v>238</v>
      </c>
      <c r="G61" s="62">
        <v>227</v>
      </c>
      <c r="H61" s="44">
        <f>SUM(G61/B61%)</f>
        <v>23.894736842105264</v>
      </c>
      <c r="I61" s="44">
        <f t="shared" si="1"/>
        <v>25.05263157894737</v>
      </c>
      <c r="J61" s="127">
        <f>SUM(E61:G61)</f>
        <v>950</v>
      </c>
      <c r="K61" s="1"/>
    </row>
    <row r="62" spans="1:11" ht="16">
      <c r="A62" s="60" t="s">
        <v>52</v>
      </c>
      <c r="B62" s="59">
        <v>1700</v>
      </c>
      <c r="C62" s="60" t="s">
        <v>46</v>
      </c>
      <c r="D62" s="118">
        <v>200</v>
      </c>
      <c r="E62" s="59">
        <f>SUM(360+435)</f>
        <v>795</v>
      </c>
      <c r="F62" s="59">
        <v>266</v>
      </c>
      <c r="G62" s="62">
        <f>SUM(B62-E62-F62)</f>
        <v>639</v>
      </c>
      <c r="H62" s="44">
        <f t="shared" ref="H62:H63" si="16">SUM(G62/B62%)</f>
        <v>37.588235294117645</v>
      </c>
      <c r="I62" s="44">
        <f t="shared" si="1"/>
        <v>15.647058823529411</v>
      </c>
      <c r="J62" s="127">
        <f>SUM(E62:G62)</f>
        <v>1700</v>
      </c>
      <c r="K62" s="1"/>
    </row>
    <row r="63" spans="1:11" ht="16">
      <c r="A63" s="60" t="s">
        <v>54</v>
      </c>
      <c r="B63" s="59">
        <v>2500</v>
      </c>
      <c r="C63" s="117">
        <v>120</v>
      </c>
      <c r="D63" s="119">
        <v>120</v>
      </c>
      <c r="E63" s="62">
        <f>SUM(E61*3)</f>
        <v>1455</v>
      </c>
      <c r="F63" s="62">
        <v>386</v>
      </c>
      <c r="G63" s="62">
        <f>SUM(B63-E63-F63)</f>
        <v>659</v>
      </c>
      <c r="H63" s="44">
        <f t="shared" si="16"/>
        <v>26.36</v>
      </c>
      <c r="I63" s="44">
        <f t="shared" si="1"/>
        <v>15.44</v>
      </c>
      <c r="J63" s="127">
        <f>SUM(E63:G63)</f>
        <v>2500</v>
      </c>
      <c r="K63" s="1"/>
    </row>
    <row r="64" spans="1:11">
      <c r="J64" s="115"/>
    </row>
    <row r="65" spans="1:14">
      <c r="H65" s="44">
        <f>SUM(H61:H64)/3</f>
        <v>29.280990712074303</v>
      </c>
      <c r="I65" s="44">
        <f>SUM(I61:I64)/3</f>
        <v>18.713230134158927</v>
      </c>
      <c r="J65" s="115"/>
    </row>
    <row r="66" spans="1:14" s="2" customFormat="1" ht="18">
      <c r="A66" s="121" t="s">
        <v>132</v>
      </c>
      <c r="G66" s="122"/>
    </row>
    <row r="67" spans="1:14" ht="18">
      <c r="A67" s="2" t="s">
        <v>133</v>
      </c>
      <c r="B67" s="1"/>
    </row>
    <row r="68" spans="1:14" ht="16">
      <c r="A68" s="3"/>
      <c r="B68" s="59" t="s">
        <v>12</v>
      </c>
      <c r="C68" s="60" t="s">
        <v>124</v>
      </c>
      <c r="E68" s="61" t="s">
        <v>6</v>
      </c>
      <c r="F68" s="6" t="s">
        <v>126</v>
      </c>
      <c r="G68" s="64" t="s">
        <v>7</v>
      </c>
    </row>
    <row r="69" spans="1:14" ht="16">
      <c r="A69" s="60" t="s">
        <v>51</v>
      </c>
      <c r="B69" s="59">
        <v>600</v>
      </c>
      <c r="C69" s="60" t="s">
        <v>53</v>
      </c>
      <c r="E69" s="59">
        <f>SUM(230)</f>
        <v>230</v>
      </c>
      <c r="F69" s="59">
        <v>238</v>
      </c>
      <c r="G69" s="62">
        <f>SUM(B69-E69-F69)</f>
        <v>132</v>
      </c>
      <c r="H69" s="1">
        <f>SUM(G69/B69%)</f>
        <v>22</v>
      </c>
      <c r="I69" s="44">
        <f>SUM(F69/B69%)</f>
        <v>39.666666666666664</v>
      </c>
      <c r="J69" s="1">
        <f>SUM(E69:G69)</f>
        <v>600</v>
      </c>
      <c r="K69" s="1"/>
      <c r="N69" s="115"/>
    </row>
    <row r="70" spans="1:14" ht="16">
      <c r="A70" s="60" t="s">
        <v>141</v>
      </c>
      <c r="B70" s="59">
        <v>1100</v>
      </c>
      <c r="C70" s="126" t="s">
        <v>142</v>
      </c>
      <c r="E70" s="59">
        <f>SUM(E69*2)</f>
        <v>460</v>
      </c>
      <c r="F70" s="59">
        <v>266</v>
      </c>
      <c r="G70" s="62">
        <f>SUM(B70-E70-F70)</f>
        <v>374</v>
      </c>
      <c r="H70" s="1">
        <f>SUM(G70/B70%)</f>
        <v>34</v>
      </c>
      <c r="I70" s="44">
        <f>SUM(F70/B70%)</f>
        <v>24.181818181818183</v>
      </c>
      <c r="J70" s="1">
        <f>SUM(E70:G70)</f>
        <v>1100</v>
      </c>
      <c r="K70" s="1"/>
      <c r="N70" s="115"/>
    </row>
    <row r="71" spans="1:14" ht="16">
      <c r="A71" s="60" t="s">
        <v>54</v>
      </c>
      <c r="B71" s="59">
        <v>1500</v>
      </c>
      <c r="C71" s="117">
        <v>120</v>
      </c>
      <c r="E71" s="62">
        <f>SUM(E69*3)</f>
        <v>690</v>
      </c>
      <c r="F71" s="62">
        <v>366</v>
      </c>
      <c r="G71" s="62">
        <f>SUM(B71-E71-F71)</f>
        <v>444</v>
      </c>
      <c r="H71" s="1">
        <f>SUM(G71/B71%)</f>
        <v>29.6</v>
      </c>
      <c r="I71" s="44">
        <f>SUM(F71/B71%)</f>
        <v>24.4</v>
      </c>
      <c r="J71" s="1">
        <f>SUM(E71:G71)</f>
        <v>1500</v>
      </c>
      <c r="K71" s="1"/>
    </row>
    <row r="72" spans="1:14">
      <c r="G72"/>
      <c r="H72" s="1">
        <f>SUM(H69:H71)/3</f>
        <v>28.533333333333331</v>
      </c>
      <c r="I72" s="1">
        <f>SUM(I69:I71)/3</f>
        <v>29.416161616161617</v>
      </c>
      <c r="K72" s="1"/>
    </row>
    <row r="73" spans="1:14">
      <c r="G73"/>
    </row>
    <row r="74" spans="1:14" ht="16">
      <c r="A74" s="124" t="s">
        <v>134</v>
      </c>
      <c r="G74"/>
    </row>
    <row r="75" spans="1:14">
      <c r="G75"/>
    </row>
    <row r="76" spans="1:14" ht="16">
      <c r="A76" s="3"/>
      <c r="B76" s="59" t="s">
        <v>12</v>
      </c>
      <c r="C76" s="60" t="s">
        <v>135</v>
      </c>
      <c r="D76" s="33" t="s">
        <v>136</v>
      </c>
      <c r="E76" s="61" t="s">
        <v>6</v>
      </c>
      <c r="F76" s="61"/>
      <c r="G76" s="64" t="s">
        <v>7</v>
      </c>
    </row>
    <row r="77" spans="1:14" ht="16">
      <c r="A77" s="60" t="s">
        <v>51</v>
      </c>
      <c r="B77" s="59">
        <v>1575</v>
      </c>
      <c r="C77" s="60" t="s">
        <v>53</v>
      </c>
      <c r="D77" s="123">
        <v>540</v>
      </c>
      <c r="E77" s="59">
        <f>SUM(230*2)</f>
        <v>460</v>
      </c>
      <c r="F77" s="59">
        <v>238</v>
      </c>
      <c r="G77" s="62">
        <f>SUM(B77-E77-F77-D77)</f>
        <v>337</v>
      </c>
      <c r="H77" s="44">
        <f>SUM(G77/B77%)</f>
        <v>21.396825396825395</v>
      </c>
      <c r="I77" s="44">
        <f>SUM(F77/B77%)</f>
        <v>15.111111111111111</v>
      </c>
      <c r="J77" s="1">
        <f>SUM(D77:G77)</f>
        <v>1575</v>
      </c>
    </row>
    <row r="84" spans="7:7">
      <c r="G84"/>
    </row>
    <row r="85" spans="7:7">
      <c r="G85"/>
    </row>
    <row r="86" spans="7:7">
      <c r="G86"/>
    </row>
    <row r="87" spans="7:7">
      <c r="G87"/>
    </row>
    <row r="88" spans="7:7">
      <c r="G88"/>
    </row>
    <row r="89" spans="7:7">
      <c r="G89"/>
    </row>
    <row r="90" spans="7:7">
      <c r="G90"/>
    </row>
  </sheetData>
  <phoneticPr fontId="3" type="noConversion"/>
  <printOptions gridLines="1"/>
  <pageMargins left="0.35629921259842523" right="0.35629921259842523" top="0.40944881889763785" bottom="0.40944881889763785" header="0.5" footer="0.5"/>
  <pageSetup paperSize="9" scale="45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S46"/>
  <sheetViews>
    <sheetView topLeftCell="A31" zoomScale="125" zoomScaleNormal="125" zoomScalePageLayoutView="125" workbookViewId="0">
      <selection activeCell="K47" sqref="K47"/>
    </sheetView>
  </sheetViews>
  <sheetFormatPr baseColWidth="10" defaultRowHeight="13" x14ac:dyDescent="0"/>
  <cols>
    <col min="1" max="1" width="23.85546875" bestFit="1" customWidth="1"/>
    <col min="2" max="2" width="13.140625" bestFit="1" customWidth="1"/>
    <col min="3" max="3" width="15" bestFit="1" customWidth="1"/>
    <col min="4" max="4" width="12.140625" customWidth="1"/>
    <col min="5" max="5" width="12.140625" bestFit="1" customWidth="1"/>
    <col min="6" max="6" width="13.5703125" customWidth="1"/>
    <col min="7" max="7" width="12.28515625" bestFit="1" customWidth="1"/>
    <col min="8" max="8" width="14.42578125" customWidth="1"/>
    <col min="9" max="10" width="13.140625" bestFit="1" customWidth="1"/>
    <col min="11" max="11" width="12.7109375" bestFit="1" customWidth="1"/>
    <col min="12" max="12" width="12.140625" bestFit="1" customWidth="1"/>
    <col min="13" max="13" width="16" customWidth="1"/>
    <col min="14" max="14" width="13.140625" bestFit="1" customWidth="1"/>
    <col min="15" max="15" width="13.28515625" customWidth="1"/>
    <col min="16" max="16" width="13.140625" bestFit="1" customWidth="1"/>
    <col min="17" max="17" width="12.42578125" bestFit="1" customWidth="1"/>
    <col min="18" max="18" width="12.5703125" bestFit="1" customWidth="1"/>
    <col min="19" max="19" width="12.140625" bestFit="1" customWidth="1"/>
  </cols>
  <sheetData>
    <row r="1" spans="1:18">
      <c r="A1" s="106" t="s">
        <v>143</v>
      </c>
      <c r="B1" s="10" t="s">
        <v>2</v>
      </c>
      <c r="C1" s="22" t="s">
        <v>29</v>
      </c>
      <c r="D1" s="22" t="s">
        <v>3</v>
      </c>
      <c r="E1" s="11" t="s">
        <v>15</v>
      </c>
      <c r="F1" s="11" t="s">
        <v>32</v>
      </c>
      <c r="G1" s="11" t="s">
        <v>28</v>
      </c>
      <c r="H1" s="11" t="s">
        <v>0</v>
      </c>
      <c r="I1" s="11" t="s">
        <v>30</v>
      </c>
      <c r="J1" s="11" t="s">
        <v>31</v>
      </c>
      <c r="K1" s="22" t="s">
        <v>24</v>
      </c>
      <c r="L1" s="22" t="s">
        <v>16</v>
      </c>
      <c r="M1" s="22" t="s">
        <v>55</v>
      </c>
      <c r="N1" s="22" t="s">
        <v>77</v>
      </c>
      <c r="O1" s="22" t="s">
        <v>27</v>
      </c>
    </row>
    <row r="2" spans="1:18" s="44" customFormat="1">
      <c r="A2" s="39" t="s">
        <v>82</v>
      </c>
      <c r="B2" s="40">
        <v>30</v>
      </c>
      <c r="C2" s="41">
        <v>10</v>
      </c>
      <c r="D2" s="41">
        <v>10</v>
      </c>
      <c r="E2" s="42">
        <v>10</v>
      </c>
      <c r="F2" s="42">
        <v>10</v>
      </c>
      <c r="G2" s="42">
        <v>15</v>
      </c>
      <c r="H2" s="42">
        <v>5</v>
      </c>
      <c r="I2" s="42">
        <v>7</v>
      </c>
      <c r="J2" s="42">
        <v>3</v>
      </c>
      <c r="K2" s="43">
        <v>10</v>
      </c>
      <c r="L2" s="41">
        <v>5</v>
      </c>
      <c r="M2" s="41">
        <v>5</v>
      </c>
      <c r="N2" s="41"/>
      <c r="O2" s="41">
        <v>10</v>
      </c>
    </row>
    <row r="3" spans="1:18" s="44" customFormat="1">
      <c r="A3" s="39"/>
      <c r="B3" s="40"/>
      <c r="C3" s="41"/>
      <c r="D3" s="41"/>
      <c r="E3" s="42"/>
      <c r="F3" s="42"/>
      <c r="G3" s="42"/>
      <c r="H3" s="42"/>
      <c r="I3" s="42"/>
      <c r="J3" s="42"/>
      <c r="K3" s="43"/>
      <c r="L3" s="41"/>
      <c r="M3" s="41"/>
      <c r="N3" s="41"/>
      <c r="O3" s="41"/>
      <c r="P3"/>
    </row>
    <row r="4" spans="1:18" s="53" customFormat="1">
      <c r="A4" s="54" t="s">
        <v>17</v>
      </c>
      <c r="B4" s="50">
        <v>2625</v>
      </c>
      <c r="C4" s="55">
        <v>2500</v>
      </c>
      <c r="D4" s="55">
        <v>2200</v>
      </c>
      <c r="E4" s="51">
        <v>1300</v>
      </c>
      <c r="F4" s="51">
        <v>1600</v>
      </c>
      <c r="G4" s="51">
        <v>950</v>
      </c>
      <c r="H4" s="51">
        <v>1250</v>
      </c>
      <c r="I4" s="51">
        <v>2000</v>
      </c>
      <c r="J4" s="51">
        <v>2350</v>
      </c>
      <c r="K4" s="52">
        <v>3500</v>
      </c>
      <c r="L4" s="56">
        <v>2500</v>
      </c>
      <c r="M4" s="56">
        <v>1650</v>
      </c>
      <c r="N4" s="56">
        <v>2000</v>
      </c>
      <c r="O4" s="56">
        <v>2200</v>
      </c>
      <c r="P4"/>
    </row>
    <row r="5" spans="1:18">
      <c r="A5" s="39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8" s="53" customFormat="1">
      <c r="A6" s="49" t="s">
        <v>26</v>
      </c>
      <c r="B6" s="50">
        <f>SUM(B4*5.5%+B4)</f>
        <v>2769.375</v>
      </c>
      <c r="C6" s="50">
        <f t="shared" ref="C6:O6" si="0">SUM(C4*5.5%+C4)</f>
        <v>2637.5</v>
      </c>
      <c r="D6" s="50">
        <f t="shared" si="0"/>
        <v>2321</v>
      </c>
      <c r="E6" s="50">
        <f t="shared" si="0"/>
        <v>1371.5</v>
      </c>
      <c r="F6" s="50">
        <f t="shared" si="0"/>
        <v>1688</v>
      </c>
      <c r="G6" s="50">
        <f t="shared" si="0"/>
        <v>1002.25</v>
      </c>
      <c r="H6" s="50">
        <f t="shared" si="0"/>
        <v>1318.75</v>
      </c>
      <c r="I6" s="50">
        <f t="shared" si="0"/>
        <v>2110</v>
      </c>
      <c r="J6" s="50">
        <f t="shared" si="0"/>
        <v>2479.25</v>
      </c>
      <c r="K6" s="50">
        <f t="shared" si="0"/>
        <v>3692.5</v>
      </c>
      <c r="L6" s="50">
        <f t="shared" si="0"/>
        <v>2637.5</v>
      </c>
      <c r="M6" s="50">
        <f t="shared" si="0"/>
        <v>1740.75</v>
      </c>
      <c r="N6" s="50">
        <f t="shared" si="0"/>
        <v>2110</v>
      </c>
      <c r="O6" s="50">
        <f t="shared" si="0"/>
        <v>2321</v>
      </c>
      <c r="P6"/>
    </row>
    <row r="7" spans="1:18" s="53" customFormat="1">
      <c r="A7" s="49"/>
      <c r="B7" s="75"/>
      <c r="C7" s="85"/>
      <c r="D7" s="85"/>
      <c r="E7" s="51"/>
      <c r="F7" s="51"/>
      <c r="G7" s="51"/>
      <c r="H7" s="51"/>
      <c r="I7" s="51"/>
      <c r="J7" s="51"/>
      <c r="K7" s="76"/>
      <c r="L7" s="84"/>
      <c r="M7" s="86"/>
      <c r="N7" s="86"/>
      <c r="O7" s="86"/>
      <c r="P7" s="87"/>
    </row>
    <row r="8" spans="1:18" s="29" customFormat="1">
      <c r="A8" s="26" t="s">
        <v>18</v>
      </c>
      <c r="B8" s="27">
        <v>6</v>
      </c>
      <c r="C8" s="31">
        <v>7</v>
      </c>
      <c r="D8" s="31">
        <v>6</v>
      </c>
      <c r="E8" s="27">
        <v>4</v>
      </c>
      <c r="F8" s="27">
        <v>4</v>
      </c>
      <c r="G8" s="27">
        <v>3</v>
      </c>
      <c r="H8" s="27">
        <v>3</v>
      </c>
      <c r="I8" s="27">
        <v>4</v>
      </c>
      <c r="J8" s="27">
        <v>4</v>
      </c>
      <c r="K8" s="28">
        <v>10</v>
      </c>
      <c r="L8" s="31">
        <v>4</v>
      </c>
      <c r="M8" s="31">
        <v>5</v>
      </c>
      <c r="N8" s="31">
        <v>5</v>
      </c>
      <c r="O8" s="31">
        <v>7</v>
      </c>
      <c r="P8"/>
    </row>
    <row r="9" spans="1:18" s="29" customFormat="1">
      <c r="A9" s="30" t="s">
        <v>19</v>
      </c>
      <c r="B9" s="31">
        <v>1</v>
      </c>
      <c r="C9" s="31">
        <v>1</v>
      </c>
      <c r="D9" s="31">
        <v>1</v>
      </c>
      <c r="E9" s="31"/>
      <c r="F9" s="31">
        <v>1</v>
      </c>
      <c r="G9" s="31"/>
      <c r="H9" s="31">
        <v>1</v>
      </c>
      <c r="I9" s="31"/>
      <c r="J9" s="31">
        <v>1</v>
      </c>
      <c r="K9" s="32">
        <v>1</v>
      </c>
      <c r="L9" s="31"/>
      <c r="M9" s="31"/>
      <c r="N9" s="31">
        <v>1</v>
      </c>
      <c r="O9" s="31"/>
      <c r="P9"/>
    </row>
    <row r="10" spans="1:18" s="29" customFormat="1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2"/>
      <c r="L10" s="31"/>
      <c r="M10" s="31"/>
      <c r="N10" s="31"/>
      <c r="O10" s="31"/>
      <c r="P10"/>
    </row>
    <row r="11" spans="1:18">
      <c r="A11" s="19" t="s">
        <v>20</v>
      </c>
      <c r="B11" s="18" t="s">
        <v>67</v>
      </c>
      <c r="C11" s="24" t="s">
        <v>72</v>
      </c>
      <c r="D11" s="24" t="s">
        <v>73</v>
      </c>
      <c r="E11" s="20" t="s">
        <v>74</v>
      </c>
      <c r="F11" s="20" t="s">
        <v>74</v>
      </c>
      <c r="G11" s="20">
        <v>122</v>
      </c>
      <c r="H11" s="20">
        <v>122</v>
      </c>
      <c r="I11" s="20">
        <v>150</v>
      </c>
      <c r="J11" s="20" t="s">
        <v>70</v>
      </c>
      <c r="K11" s="20" t="s">
        <v>68</v>
      </c>
      <c r="L11" s="20">
        <v>150</v>
      </c>
      <c r="M11" s="20" t="s">
        <v>69</v>
      </c>
      <c r="N11" s="20" t="s">
        <v>69</v>
      </c>
      <c r="O11" s="20" t="s">
        <v>71</v>
      </c>
    </row>
    <row r="12" spans="1:18">
      <c r="A12" s="72"/>
      <c r="B12" s="15"/>
      <c r="C12" s="73"/>
      <c r="D12" s="73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1:18">
      <c r="A13" s="16" t="s">
        <v>21</v>
      </c>
      <c r="B13" s="13"/>
      <c r="C13" s="23"/>
      <c r="D13" s="23"/>
      <c r="E13" s="14"/>
      <c r="F13" s="14"/>
      <c r="G13" s="14"/>
      <c r="H13" s="14"/>
      <c r="I13" s="14"/>
      <c r="J13" s="14"/>
      <c r="K13" s="15"/>
      <c r="L13" s="15"/>
      <c r="M13" s="15"/>
      <c r="N13" s="15"/>
      <c r="O13" s="15"/>
    </row>
    <row r="14" spans="1:18">
      <c r="A14" t="s">
        <v>4</v>
      </c>
      <c r="B14" s="13">
        <f>SUM(B8*D40)</f>
        <v>1680</v>
      </c>
      <c r="C14" s="25">
        <f>SUM(B40*6+C40)</f>
        <v>1623</v>
      </c>
      <c r="D14" s="25">
        <f>SUM(B40*5+C40)</f>
        <v>1393</v>
      </c>
      <c r="E14" s="13">
        <f>SUM(B40*2+C40*2)</f>
        <v>946</v>
      </c>
      <c r="F14" s="13">
        <f>SUM(B40*2+C40*2)</f>
        <v>946</v>
      </c>
      <c r="G14" s="13">
        <f>SUM(B40*G8)</f>
        <v>690</v>
      </c>
      <c r="H14" s="13">
        <f>SUM(B40*H8)</f>
        <v>690</v>
      </c>
      <c r="I14" s="13">
        <f>SUM(D40*4)</f>
        <v>1120</v>
      </c>
      <c r="J14" s="13">
        <f>SUM(D40*4)</f>
        <v>1120</v>
      </c>
      <c r="K14" s="13">
        <f>SUM(B40*7+C40*3)</f>
        <v>2339</v>
      </c>
      <c r="L14" s="13">
        <f>SUM(D40*4)</f>
        <v>1120</v>
      </c>
      <c r="M14" s="13">
        <f>SUM(240*3+224*2)</f>
        <v>1168</v>
      </c>
      <c r="N14" s="13">
        <f>SUM(240*3+224*2)</f>
        <v>1168</v>
      </c>
      <c r="O14" s="13">
        <f>SUM(B40*5+C40*2)</f>
        <v>1636</v>
      </c>
      <c r="R14" s="1"/>
    </row>
    <row r="15" spans="1:18">
      <c r="A15" t="s">
        <v>5</v>
      </c>
      <c r="B15" s="13">
        <f>SUM(C41)</f>
        <v>300</v>
      </c>
      <c r="C15" s="13">
        <f>SUM(B41)</f>
        <v>275</v>
      </c>
      <c r="D15" s="13">
        <f>SUM(B41)</f>
        <v>275</v>
      </c>
      <c r="E15" s="13">
        <f>SUM(F41*E9)</f>
        <v>0</v>
      </c>
      <c r="F15" s="13">
        <f>SUM(B41*F9)</f>
        <v>275</v>
      </c>
      <c r="G15" s="13">
        <f>SUM(H41*G9)</f>
        <v>0</v>
      </c>
      <c r="H15" s="13">
        <f>SUM(B41*H9)</f>
        <v>275</v>
      </c>
      <c r="I15" s="13">
        <f>SUM(C41*I9)</f>
        <v>0</v>
      </c>
      <c r="J15" s="13">
        <v>265</v>
      </c>
      <c r="K15" s="13">
        <f>SUM(B41*K9)</f>
        <v>275</v>
      </c>
      <c r="L15" s="13">
        <f>SUM(M41*L9)</f>
        <v>0</v>
      </c>
      <c r="M15" s="13">
        <f>SUM(C41*M9)</f>
        <v>0</v>
      </c>
      <c r="N15" s="13">
        <v>267</v>
      </c>
      <c r="O15" s="13">
        <f>SUM(E41*O9)</f>
        <v>0</v>
      </c>
    </row>
    <row r="16" spans="1:18" s="67" customFormat="1">
      <c r="A16" s="70" t="s">
        <v>79</v>
      </c>
      <c r="B16" s="71">
        <f t="shared" ref="B16:M16" si="1">SUM(B14:B15)</f>
        <v>1980</v>
      </c>
      <c r="C16" s="71">
        <f t="shared" si="1"/>
        <v>1898</v>
      </c>
      <c r="D16" s="71">
        <f t="shared" ref="D16" si="2">SUM(D14:D15)</f>
        <v>1668</v>
      </c>
      <c r="E16" s="71">
        <f t="shared" si="1"/>
        <v>946</v>
      </c>
      <c r="F16" s="71">
        <f t="shared" si="1"/>
        <v>1221</v>
      </c>
      <c r="G16" s="71">
        <f>SUM(G14:G15)</f>
        <v>690</v>
      </c>
      <c r="H16" s="71">
        <f>SUM(H14:H15)</f>
        <v>965</v>
      </c>
      <c r="I16" s="71">
        <f t="shared" ref="I16:J16" si="3">SUM(I14:I15)</f>
        <v>1120</v>
      </c>
      <c r="J16" s="71">
        <f t="shared" si="3"/>
        <v>1385</v>
      </c>
      <c r="K16" s="71">
        <f t="shared" si="1"/>
        <v>2614</v>
      </c>
      <c r="L16" s="71">
        <f t="shared" si="1"/>
        <v>1120</v>
      </c>
      <c r="M16" s="71">
        <f t="shared" si="1"/>
        <v>1168</v>
      </c>
      <c r="N16" s="71">
        <f t="shared" ref="N16:O16" si="4">SUM(N14:N15)</f>
        <v>1435</v>
      </c>
      <c r="O16" s="71">
        <f t="shared" si="4"/>
        <v>1636</v>
      </c>
    </row>
    <row r="17" spans="1:19" s="67" customFormat="1">
      <c r="A17" s="88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</row>
    <row r="18" spans="1:19">
      <c r="A18" s="39" t="s">
        <v>81</v>
      </c>
      <c r="B18" s="17">
        <f t="shared" ref="B18:O18" si="5">SUM(B16*B2)</f>
        <v>59400</v>
      </c>
      <c r="C18" s="17">
        <f t="shared" si="5"/>
        <v>18980</v>
      </c>
      <c r="D18" s="17">
        <f t="shared" si="5"/>
        <v>16680</v>
      </c>
      <c r="E18" s="17">
        <f t="shared" si="5"/>
        <v>9460</v>
      </c>
      <c r="F18" s="17">
        <f t="shared" si="5"/>
        <v>12210</v>
      </c>
      <c r="G18" s="17">
        <f t="shared" si="5"/>
        <v>10350</v>
      </c>
      <c r="H18" s="17">
        <f t="shared" si="5"/>
        <v>4825</v>
      </c>
      <c r="I18" s="17">
        <f t="shared" si="5"/>
        <v>7840</v>
      </c>
      <c r="J18" s="17">
        <f t="shared" si="5"/>
        <v>4155</v>
      </c>
      <c r="K18" s="17">
        <f t="shared" si="5"/>
        <v>26140</v>
      </c>
      <c r="L18" s="17">
        <f t="shared" si="5"/>
        <v>5600</v>
      </c>
      <c r="M18" s="17">
        <f t="shared" si="5"/>
        <v>5840</v>
      </c>
      <c r="N18" s="17">
        <f t="shared" si="5"/>
        <v>0</v>
      </c>
      <c r="O18" s="17">
        <f t="shared" si="5"/>
        <v>16360</v>
      </c>
      <c r="Q18" s="45"/>
      <c r="R18" s="45"/>
    </row>
    <row r="19" spans="1:19">
      <c r="A19" s="2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R19" t="s">
        <v>33</v>
      </c>
    </row>
    <row r="20" spans="1:19">
      <c r="A20" s="47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</row>
    <row r="21" spans="1:19">
      <c r="A21" s="92" t="s">
        <v>22</v>
      </c>
      <c r="B21" s="94">
        <f t="shared" ref="B21:O21" si="6">SUM(B4-B16)</f>
        <v>645</v>
      </c>
      <c r="C21" s="94">
        <f t="shared" si="6"/>
        <v>602</v>
      </c>
      <c r="D21" s="94">
        <f t="shared" si="6"/>
        <v>532</v>
      </c>
      <c r="E21" s="94">
        <f t="shared" si="6"/>
        <v>354</v>
      </c>
      <c r="F21" s="94">
        <f t="shared" si="6"/>
        <v>379</v>
      </c>
      <c r="G21" s="94">
        <f t="shared" si="6"/>
        <v>260</v>
      </c>
      <c r="H21" s="94">
        <f t="shared" si="6"/>
        <v>285</v>
      </c>
      <c r="I21" s="94">
        <f t="shared" si="6"/>
        <v>880</v>
      </c>
      <c r="J21" s="94">
        <f t="shared" si="6"/>
        <v>965</v>
      </c>
      <c r="K21" s="94">
        <f t="shared" si="6"/>
        <v>886</v>
      </c>
      <c r="L21" s="94">
        <f t="shared" si="6"/>
        <v>1380</v>
      </c>
      <c r="M21" s="94">
        <f t="shared" si="6"/>
        <v>482</v>
      </c>
      <c r="N21" s="94">
        <f t="shared" si="6"/>
        <v>565</v>
      </c>
      <c r="O21" s="94">
        <f t="shared" si="6"/>
        <v>564</v>
      </c>
      <c r="P21" s="87"/>
    </row>
    <row r="22" spans="1:19">
      <c r="A22" s="90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</row>
    <row r="23" spans="1:19" s="95" customFormat="1">
      <c r="A23" s="82" t="s">
        <v>23</v>
      </c>
      <c r="B23" s="83">
        <f t="shared" ref="B23:G23" si="7">SUM(B21/B4)</f>
        <v>0.24571428571428572</v>
      </c>
      <c r="C23" s="83">
        <f t="shared" si="7"/>
        <v>0.24079999999999999</v>
      </c>
      <c r="D23" s="83">
        <f t="shared" si="7"/>
        <v>0.24181818181818182</v>
      </c>
      <c r="E23" s="83">
        <f t="shared" si="7"/>
        <v>0.27230769230769231</v>
      </c>
      <c r="F23" s="83">
        <f t="shared" si="7"/>
        <v>0.236875</v>
      </c>
      <c r="G23" s="83">
        <f t="shared" si="7"/>
        <v>0.27368421052631581</v>
      </c>
      <c r="H23" s="83">
        <f>SUM(G23)</f>
        <v>0.27368421052631581</v>
      </c>
      <c r="I23" s="83">
        <f t="shared" ref="I23:O23" si="8">SUM(I21/I4)</f>
        <v>0.44</v>
      </c>
      <c r="J23" s="83">
        <f t="shared" si="8"/>
        <v>0.41063829787234041</v>
      </c>
      <c r="K23" s="83">
        <f t="shared" si="8"/>
        <v>0.25314285714285717</v>
      </c>
      <c r="L23" s="83">
        <f t="shared" si="8"/>
        <v>0.55200000000000005</v>
      </c>
      <c r="M23" s="83">
        <f t="shared" si="8"/>
        <v>0.29212121212121211</v>
      </c>
      <c r="N23" s="83">
        <f t="shared" si="8"/>
        <v>0.28249999999999997</v>
      </c>
      <c r="O23" s="83">
        <f t="shared" si="8"/>
        <v>0.25636363636363635</v>
      </c>
    </row>
    <row r="24" spans="1:19">
      <c r="A24" s="81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5"/>
      <c r="M24" s="35"/>
      <c r="N24" s="35"/>
      <c r="O24" s="35"/>
    </row>
    <row r="25" spans="1:19">
      <c r="A25" s="81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5"/>
      <c r="M25" s="35"/>
      <c r="N25" s="35"/>
      <c r="O25" s="35"/>
    </row>
    <row r="26" spans="1:19" s="37" customFormat="1">
      <c r="A26" s="36" t="s">
        <v>1</v>
      </c>
      <c r="B26" s="77">
        <f t="shared" ref="B26:O26" si="9">SUM(B16*20%+B16)</f>
        <v>2376</v>
      </c>
      <c r="C26" s="77">
        <f t="shared" si="9"/>
        <v>2277.6</v>
      </c>
      <c r="D26" s="77">
        <f t="shared" si="9"/>
        <v>2001.6</v>
      </c>
      <c r="E26" s="77">
        <f t="shared" si="9"/>
        <v>1135.2</v>
      </c>
      <c r="F26" s="77">
        <f t="shared" si="9"/>
        <v>1465.2</v>
      </c>
      <c r="G26" s="77">
        <f t="shared" si="9"/>
        <v>828</v>
      </c>
      <c r="H26" s="77">
        <f t="shared" si="9"/>
        <v>1158</v>
      </c>
      <c r="I26" s="77">
        <f t="shared" si="9"/>
        <v>1344</v>
      </c>
      <c r="J26" s="77">
        <f t="shared" si="9"/>
        <v>1662</v>
      </c>
      <c r="K26" s="77">
        <f t="shared" si="9"/>
        <v>3136.8</v>
      </c>
      <c r="L26" s="77">
        <f t="shared" si="9"/>
        <v>1344</v>
      </c>
      <c r="M26" s="77">
        <f t="shared" si="9"/>
        <v>1401.6</v>
      </c>
      <c r="N26" s="77">
        <f t="shared" si="9"/>
        <v>1722</v>
      </c>
      <c r="O26" s="77">
        <f t="shared" si="9"/>
        <v>1963.2</v>
      </c>
    </row>
    <row r="27" spans="1:19" s="79" customFormat="1">
      <c r="A27" s="78" t="s">
        <v>80</v>
      </c>
      <c r="P27" s="80"/>
    </row>
    <row r="28" spans="1:19" s="79" customFormat="1">
      <c r="A28" s="96"/>
      <c r="B28" s="80"/>
      <c r="P28" s="80"/>
      <c r="Q28" s="79" t="s">
        <v>33</v>
      </c>
      <c r="S28" s="120"/>
    </row>
    <row r="29" spans="1:19">
      <c r="A29" s="97"/>
      <c r="B29" s="58"/>
      <c r="F29" s="38" t="s">
        <v>25</v>
      </c>
      <c r="P29" s="65"/>
    </row>
    <row r="30" spans="1:19">
      <c r="A30" s="98"/>
      <c r="B30" s="58"/>
      <c r="F30" s="38"/>
      <c r="P30" s="65"/>
    </row>
    <row r="31" spans="1:19">
      <c r="A31" s="98"/>
      <c r="B31" s="58"/>
      <c r="F31" s="38"/>
      <c r="P31" s="65"/>
    </row>
    <row r="32" spans="1:19">
      <c r="A32" s="98"/>
      <c r="B32" s="58"/>
      <c r="F32" s="38"/>
      <c r="P32" s="47" t="s">
        <v>35</v>
      </c>
      <c r="Q32" s="47" t="s">
        <v>78</v>
      </c>
      <c r="R32" s="47" t="s">
        <v>34</v>
      </c>
    </row>
    <row r="33" spans="1:18">
      <c r="A33" s="98"/>
      <c r="B33" s="58"/>
      <c r="F33" s="38"/>
      <c r="P33" s="21"/>
      <c r="Q33" s="21"/>
      <c r="R33" s="21"/>
    </row>
    <row r="34" spans="1:18">
      <c r="A34" s="98" t="s">
        <v>75</v>
      </c>
      <c r="B34" s="58">
        <f t="shared" ref="B34:O34" si="10">SUM(B4*B2)</f>
        <v>78750</v>
      </c>
      <c r="C34" s="45">
        <f t="shared" si="10"/>
        <v>25000</v>
      </c>
      <c r="D34" s="45">
        <f t="shared" si="10"/>
        <v>22000</v>
      </c>
      <c r="E34" s="45">
        <f t="shared" si="10"/>
        <v>13000</v>
      </c>
      <c r="F34" s="45">
        <f t="shared" si="10"/>
        <v>16000</v>
      </c>
      <c r="G34" s="45">
        <f t="shared" si="10"/>
        <v>14250</v>
      </c>
      <c r="H34" s="45">
        <f t="shared" si="10"/>
        <v>6250</v>
      </c>
      <c r="I34" s="45">
        <f t="shared" si="10"/>
        <v>14000</v>
      </c>
      <c r="J34" s="45">
        <f t="shared" si="10"/>
        <v>7050</v>
      </c>
      <c r="K34" s="45">
        <f t="shared" si="10"/>
        <v>35000</v>
      </c>
      <c r="L34" s="45">
        <f t="shared" si="10"/>
        <v>12500</v>
      </c>
      <c r="M34" s="45">
        <f t="shared" si="10"/>
        <v>8250</v>
      </c>
      <c r="N34" s="45">
        <f t="shared" si="10"/>
        <v>0</v>
      </c>
      <c r="O34" s="45">
        <f t="shared" si="10"/>
        <v>22000</v>
      </c>
      <c r="P34" s="48">
        <f>SUM(B34:O34)</f>
        <v>274050</v>
      </c>
      <c r="Q34" s="46">
        <f>SUM(B18:O18)</f>
        <v>197840</v>
      </c>
      <c r="R34" s="110">
        <f>SUM(P34-Q34)</f>
        <v>76210</v>
      </c>
    </row>
    <row r="35" spans="1:18">
      <c r="A35" s="57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8"/>
      <c r="Q35" s="21"/>
      <c r="R35" s="21"/>
    </row>
    <row r="36" spans="1:18" s="69" customFormat="1">
      <c r="A36" s="66" t="s">
        <v>76</v>
      </c>
      <c r="B36" s="68">
        <f t="shared" ref="B36:O36" si="11">SUM(B26*B2)</f>
        <v>71280</v>
      </c>
      <c r="C36" s="68">
        <f t="shared" si="11"/>
        <v>22776</v>
      </c>
      <c r="D36" s="68">
        <f t="shared" si="11"/>
        <v>20016</v>
      </c>
      <c r="E36" s="68">
        <f t="shared" si="11"/>
        <v>11352</v>
      </c>
      <c r="F36" s="68">
        <f t="shared" si="11"/>
        <v>14652</v>
      </c>
      <c r="G36" s="68">
        <f t="shared" si="11"/>
        <v>12420</v>
      </c>
      <c r="H36" s="68">
        <f t="shared" si="11"/>
        <v>5790</v>
      </c>
      <c r="I36" s="68">
        <f t="shared" si="11"/>
        <v>9408</v>
      </c>
      <c r="J36" s="68">
        <f t="shared" si="11"/>
        <v>4986</v>
      </c>
      <c r="K36" s="68">
        <f t="shared" si="11"/>
        <v>31368</v>
      </c>
      <c r="L36" s="68">
        <f t="shared" si="11"/>
        <v>6720</v>
      </c>
      <c r="M36" s="68">
        <f t="shared" si="11"/>
        <v>7008</v>
      </c>
      <c r="N36" s="68">
        <f t="shared" si="11"/>
        <v>0</v>
      </c>
      <c r="O36" s="68">
        <f t="shared" si="11"/>
        <v>19632</v>
      </c>
      <c r="P36" s="108">
        <f>SUM(B36:O36)</f>
        <v>237408</v>
      </c>
      <c r="Q36" s="109"/>
      <c r="R36" s="111">
        <f>SUM(P36-Q34)</f>
        <v>39568</v>
      </c>
    </row>
    <row r="37" spans="1:18">
      <c r="A37" s="57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58"/>
    </row>
    <row r="38" spans="1:18">
      <c r="A38" s="99"/>
      <c r="B38" s="100"/>
      <c r="C38" s="100"/>
      <c r="D38" s="101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58"/>
    </row>
    <row r="39" spans="1:18">
      <c r="A39" s="105" t="s">
        <v>83</v>
      </c>
      <c r="B39" s="112">
        <v>122</v>
      </c>
      <c r="C39" s="112">
        <v>130</v>
      </c>
      <c r="D39" s="113">
        <v>150</v>
      </c>
    </row>
    <row r="40" spans="1:18">
      <c r="A40" s="87" t="s">
        <v>4</v>
      </c>
      <c r="B40" s="114">
        <v>230</v>
      </c>
      <c r="C40" s="114">
        <v>243</v>
      </c>
      <c r="D40" s="107">
        <v>280</v>
      </c>
    </row>
    <row r="41" spans="1:18">
      <c r="A41" s="87" t="s">
        <v>5</v>
      </c>
      <c r="B41" s="114">
        <v>275</v>
      </c>
      <c r="C41" s="114">
        <v>300</v>
      </c>
      <c r="D41" s="107">
        <v>330</v>
      </c>
    </row>
    <row r="42" spans="1:18">
      <c r="A42" s="102"/>
      <c r="B42" s="103"/>
      <c r="C42" s="103"/>
      <c r="D42" s="104"/>
      <c r="P42" s="45"/>
    </row>
    <row r="46" spans="1:18">
      <c r="C46" s="115"/>
    </row>
  </sheetData>
  <phoneticPr fontId="3" type="noConversion"/>
  <printOptions horizontalCentered="1" verticalCentered="1" gridLines="1"/>
  <pageMargins left="0" right="0" top="0" bottom="1" header="0" footer="0"/>
  <pageSetup paperSize="8" scale="88" orientation="landscape" horizontalDpi="4294967292" verticalDpi="4294967292"/>
  <extLst>
    <ext xmlns:mx="http://schemas.microsoft.com/office/mac/excel/2008/main" uri="{64002731-A6B0-56B0-2670-7721B7C09600}">
      <mx:PLV Mode="0" OnePage="0" WScale="56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R69"/>
  <sheetViews>
    <sheetView topLeftCell="A4" zoomScale="125" zoomScaleNormal="125" zoomScalePageLayoutView="125" workbookViewId="0">
      <selection activeCell="S45" sqref="S45:S47"/>
    </sheetView>
  </sheetViews>
  <sheetFormatPr baseColWidth="10" defaultRowHeight="13" x14ac:dyDescent="0"/>
  <cols>
    <col min="1" max="1" width="23.85546875" bestFit="1" customWidth="1"/>
    <col min="2" max="2" width="13.140625" bestFit="1" customWidth="1"/>
    <col min="3" max="3" width="15" bestFit="1" customWidth="1"/>
    <col min="4" max="4" width="12.140625" customWidth="1"/>
    <col min="5" max="5" width="12.140625" bestFit="1" customWidth="1"/>
    <col min="6" max="6" width="13.5703125" customWidth="1"/>
    <col min="7" max="7" width="12.28515625" bestFit="1" customWidth="1"/>
    <col min="8" max="8" width="14.42578125" customWidth="1"/>
    <col min="9" max="10" width="13.140625" bestFit="1" customWidth="1"/>
    <col min="11" max="11" width="12.7109375" bestFit="1" customWidth="1"/>
    <col min="12" max="12" width="12.140625" bestFit="1" customWidth="1"/>
    <col min="13" max="13" width="16" customWidth="1"/>
    <col min="14" max="14" width="13.140625" bestFit="1" customWidth="1"/>
    <col min="15" max="15" width="13.28515625" customWidth="1"/>
    <col min="16" max="16" width="13.140625" bestFit="1" customWidth="1"/>
    <col min="17" max="17" width="12.42578125" bestFit="1" customWidth="1"/>
    <col min="18" max="18" width="12.5703125" bestFit="1" customWidth="1"/>
  </cols>
  <sheetData>
    <row r="1" spans="1:18">
      <c r="A1" s="106" t="s">
        <v>144</v>
      </c>
      <c r="B1" s="10" t="s">
        <v>2</v>
      </c>
      <c r="C1" s="22" t="s">
        <v>29</v>
      </c>
      <c r="D1" s="22" t="s">
        <v>3</v>
      </c>
      <c r="E1" s="11" t="s">
        <v>15</v>
      </c>
      <c r="F1" s="11" t="s">
        <v>32</v>
      </c>
      <c r="G1" s="11" t="s">
        <v>28</v>
      </c>
      <c r="H1" s="11" t="s">
        <v>0</v>
      </c>
      <c r="I1" s="11" t="s">
        <v>30</v>
      </c>
      <c r="J1" s="11" t="s">
        <v>31</v>
      </c>
      <c r="K1" s="22" t="s">
        <v>24</v>
      </c>
      <c r="L1" s="22" t="s">
        <v>16</v>
      </c>
      <c r="M1" s="22" t="s">
        <v>55</v>
      </c>
      <c r="N1" s="22" t="s">
        <v>77</v>
      </c>
      <c r="O1" s="22" t="s">
        <v>27</v>
      </c>
    </row>
    <row r="2" spans="1:18" s="44" customFormat="1">
      <c r="A2" s="39" t="s">
        <v>82</v>
      </c>
      <c r="B2" s="40">
        <v>40</v>
      </c>
      <c r="C2" s="41">
        <v>15</v>
      </c>
      <c r="D2" s="41">
        <v>15</v>
      </c>
      <c r="E2" s="42">
        <v>40</v>
      </c>
      <c r="F2" s="42"/>
      <c r="G2" s="42">
        <v>20</v>
      </c>
      <c r="H2" s="42"/>
      <c r="I2" s="42">
        <v>20</v>
      </c>
      <c r="J2" s="42"/>
      <c r="K2" s="43">
        <v>10</v>
      </c>
      <c r="L2" s="41">
        <v>25</v>
      </c>
      <c r="M2" s="41">
        <v>10</v>
      </c>
      <c r="N2" s="41"/>
      <c r="O2" s="41">
        <v>15</v>
      </c>
      <c r="P2" s="44">
        <f>SUM(B2:O2)</f>
        <v>210</v>
      </c>
    </row>
    <row r="3" spans="1:18" s="44" customFormat="1">
      <c r="A3" s="39"/>
      <c r="B3" s="40"/>
      <c r="C3" s="41"/>
      <c r="D3" s="41"/>
      <c r="E3" s="42"/>
      <c r="F3" s="42"/>
      <c r="G3" s="42"/>
      <c r="H3" s="42"/>
      <c r="I3" s="42"/>
      <c r="J3" s="42"/>
      <c r="K3" s="43"/>
      <c r="L3" s="41"/>
      <c r="M3" s="41"/>
      <c r="N3" s="41"/>
      <c r="O3" s="41"/>
      <c r="P3"/>
    </row>
    <row r="4" spans="1:18" s="53" customFormat="1">
      <c r="A4" s="54" t="s">
        <v>17</v>
      </c>
      <c r="B4" s="50">
        <v>2625</v>
      </c>
      <c r="C4" s="55">
        <v>2500</v>
      </c>
      <c r="D4" s="55">
        <v>2200</v>
      </c>
      <c r="E4" s="51">
        <v>1300</v>
      </c>
      <c r="F4" s="51">
        <v>1600</v>
      </c>
      <c r="G4" s="51">
        <v>950</v>
      </c>
      <c r="H4" s="51">
        <v>1250</v>
      </c>
      <c r="I4" s="51">
        <v>2000</v>
      </c>
      <c r="J4" s="51">
        <v>2350</v>
      </c>
      <c r="K4" s="52">
        <v>3500</v>
      </c>
      <c r="L4" s="56">
        <v>2500</v>
      </c>
      <c r="M4" s="56">
        <v>1650</v>
      </c>
      <c r="N4" s="56">
        <v>2000</v>
      </c>
      <c r="O4" s="56">
        <v>2200</v>
      </c>
      <c r="P4"/>
    </row>
    <row r="5" spans="1:18">
      <c r="A5" s="39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8" s="53" customFormat="1">
      <c r="A6" s="49" t="s">
        <v>26</v>
      </c>
      <c r="B6" s="50">
        <f>SUM(B4*5.5%+B4)</f>
        <v>2769.375</v>
      </c>
      <c r="C6" s="50">
        <f t="shared" ref="C6:O6" si="0">SUM(C4*5.5%+C4)</f>
        <v>2637.5</v>
      </c>
      <c r="D6" s="50">
        <f t="shared" si="0"/>
        <v>2321</v>
      </c>
      <c r="E6" s="50">
        <f t="shared" si="0"/>
        <v>1371.5</v>
      </c>
      <c r="F6" s="50">
        <f t="shared" si="0"/>
        <v>1688</v>
      </c>
      <c r="G6" s="50">
        <f t="shared" si="0"/>
        <v>1002.25</v>
      </c>
      <c r="H6" s="50">
        <f t="shared" si="0"/>
        <v>1318.75</v>
      </c>
      <c r="I6" s="50">
        <f t="shared" si="0"/>
        <v>2110</v>
      </c>
      <c r="J6" s="50">
        <f t="shared" si="0"/>
        <v>2479.25</v>
      </c>
      <c r="K6" s="50">
        <f t="shared" si="0"/>
        <v>3692.5</v>
      </c>
      <c r="L6" s="50">
        <f t="shared" si="0"/>
        <v>2637.5</v>
      </c>
      <c r="M6" s="50">
        <f t="shared" si="0"/>
        <v>1740.75</v>
      </c>
      <c r="N6" s="50">
        <f t="shared" si="0"/>
        <v>2110</v>
      </c>
      <c r="O6" s="50">
        <f t="shared" si="0"/>
        <v>2321</v>
      </c>
      <c r="P6"/>
    </row>
    <row r="7" spans="1:18" s="53" customFormat="1">
      <c r="A7" s="49"/>
      <c r="B7" s="75"/>
      <c r="C7" s="85"/>
      <c r="D7" s="85"/>
      <c r="E7" s="51"/>
      <c r="F7" s="51"/>
      <c r="G7" s="51"/>
      <c r="H7" s="51"/>
      <c r="I7" s="51"/>
      <c r="J7" s="51"/>
      <c r="K7" s="76"/>
      <c r="L7" s="84"/>
      <c r="M7" s="86"/>
      <c r="N7" s="86"/>
      <c r="O7" s="86"/>
      <c r="P7" s="87"/>
    </row>
    <row r="8" spans="1:18" s="29" customFormat="1">
      <c r="A8" s="26" t="s">
        <v>18</v>
      </c>
      <c r="B8" s="27">
        <v>6</v>
      </c>
      <c r="C8" s="31">
        <v>7</v>
      </c>
      <c r="D8" s="31">
        <v>6</v>
      </c>
      <c r="E8" s="27">
        <v>4</v>
      </c>
      <c r="F8" s="27">
        <v>4</v>
      </c>
      <c r="G8" s="27">
        <v>3</v>
      </c>
      <c r="H8" s="27">
        <v>3</v>
      </c>
      <c r="I8" s="27">
        <v>4</v>
      </c>
      <c r="J8" s="27">
        <v>4</v>
      </c>
      <c r="K8" s="28">
        <v>10</v>
      </c>
      <c r="L8" s="31">
        <v>4</v>
      </c>
      <c r="M8" s="31">
        <v>5</v>
      </c>
      <c r="N8" s="31">
        <v>5</v>
      </c>
      <c r="O8" s="31">
        <v>7</v>
      </c>
      <c r="P8"/>
    </row>
    <row r="9" spans="1:18" s="29" customFormat="1">
      <c r="A9" s="30" t="s">
        <v>19</v>
      </c>
      <c r="B9" s="31">
        <v>1</v>
      </c>
      <c r="C9" s="31">
        <v>1</v>
      </c>
      <c r="D9" s="31">
        <v>1</v>
      </c>
      <c r="E9" s="31"/>
      <c r="F9" s="31">
        <v>1</v>
      </c>
      <c r="G9" s="31"/>
      <c r="H9" s="31">
        <v>1</v>
      </c>
      <c r="I9" s="31"/>
      <c r="J9" s="31">
        <v>1</v>
      </c>
      <c r="K9" s="32">
        <v>1</v>
      </c>
      <c r="L9" s="31"/>
      <c r="M9" s="31"/>
      <c r="N9" s="31">
        <v>1</v>
      </c>
      <c r="O9" s="31"/>
      <c r="P9"/>
    </row>
    <row r="10" spans="1:18" s="29" customFormat="1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2"/>
      <c r="L10" s="31"/>
      <c r="M10" s="31"/>
      <c r="N10" s="31"/>
      <c r="O10" s="31"/>
      <c r="P10"/>
    </row>
    <row r="11" spans="1:18">
      <c r="A11" s="19" t="s">
        <v>20</v>
      </c>
      <c r="B11" s="18" t="s">
        <v>67</v>
      </c>
      <c r="C11" s="24" t="s">
        <v>72</v>
      </c>
      <c r="D11" s="24" t="s">
        <v>73</v>
      </c>
      <c r="E11" s="20" t="s">
        <v>74</v>
      </c>
      <c r="F11" s="20" t="s">
        <v>74</v>
      </c>
      <c r="G11" s="20">
        <v>122</v>
      </c>
      <c r="H11" s="20">
        <v>122</v>
      </c>
      <c r="I11" s="20">
        <v>150</v>
      </c>
      <c r="J11" s="20" t="s">
        <v>70</v>
      </c>
      <c r="K11" s="20" t="s">
        <v>68</v>
      </c>
      <c r="L11" s="20">
        <v>150</v>
      </c>
      <c r="M11" s="20" t="s">
        <v>69</v>
      </c>
      <c r="N11" s="20" t="s">
        <v>69</v>
      </c>
      <c r="O11" s="20" t="s">
        <v>71</v>
      </c>
    </row>
    <row r="12" spans="1:18">
      <c r="A12" s="72"/>
      <c r="B12" s="15"/>
      <c r="C12" s="73"/>
      <c r="D12" s="73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1:18">
      <c r="A13" s="16" t="s">
        <v>21</v>
      </c>
      <c r="B13" s="13"/>
      <c r="C13" s="23"/>
      <c r="D13" s="23"/>
      <c r="E13" s="14"/>
      <c r="F13" s="14"/>
      <c r="G13" s="14"/>
      <c r="H13" s="14"/>
      <c r="I13" s="14"/>
      <c r="J13" s="14"/>
      <c r="K13" s="15"/>
      <c r="L13" s="15"/>
      <c r="M13" s="15"/>
      <c r="N13" s="15"/>
      <c r="O13" s="15"/>
    </row>
    <row r="14" spans="1:18">
      <c r="A14" t="s">
        <v>4</v>
      </c>
      <c r="B14" s="13">
        <f>SUM(B8*D40)</f>
        <v>1656</v>
      </c>
      <c r="C14" s="25">
        <f>SUM(B40*6+C40)</f>
        <v>1589</v>
      </c>
      <c r="D14" s="25">
        <f>SUM(B40*5+C40)</f>
        <v>1364</v>
      </c>
      <c r="E14" s="13">
        <f>SUM(B40*2+C40*2)</f>
        <v>928</v>
      </c>
      <c r="F14" s="13">
        <f>SUM(B40*2+C40*2)</f>
        <v>928</v>
      </c>
      <c r="G14" s="13">
        <f>SUM(B40*G8)</f>
        <v>675</v>
      </c>
      <c r="H14" s="13">
        <f>SUM(B40*H8)</f>
        <v>675</v>
      </c>
      <c r="I14" s="13">
        <f>SUM(D40*4)</f>
        <v>1104</v>
      </c>
      <c r="J14" s="13">
        <f>SUM(D40*4)</f>
        <v>1104</v>
      </c>
      <c r="K14" s="13">
        <f>SUM(B40*7+C40*3)</f>
        <v>2292</v>
      </c>
      <c r="L14" s="13">
        <f>SUM(D40*4)</f>
        <v>1104</v>
      </c>
      <c r="M14" s="13">
        <f>SUM(240*3+224*2)</f>
        <v>1168</v>
      </c>
      <c r="N14" s="13">
        <f>SUM(240*3+224*2)</f>
        <v>1168</v>
      </c>
      <c r="O14" s="13">
        <f>SUM(B40*5+C40*2)</f>
        <v>1603</v>
      </c>
      <c r="R14" s="1"/>
    </row>
    <row r="15" spans="1:18">
      <c r="A15" t="s">
        <v>5</v>
      </c>
      <c r="B15" s="13">
        <f>SUM(C41)</f>
        <v>282</v>
      </c>
      <c r="C15" s="13">
        <f>SUM(B41)</f>
        <v>265</v>
      </c>
      <c r="D15" s="13">
        <f>SUM(B41)</f>
        <v>265</v>
      </c>
      <c r="E15" s="13">
        <f>SUM(F41*E9)</f>
        <v>0</v>
      </c>
      <c r="F15" s="13">
        <f>SUM(B41*F9)</f>
        <v>265</v>
      </c>
      <c r="G15" s="13">
        <f>SUM(H41*G9)</f>
        <v>0</v>
      </c>
      <c r="H15" s="13">
        <f>SUM(B41*H9)</f>
        <v>265</v>
      </c>
      <c r="I15" s="13">
        <f>SUM(C41*I9)</f>
        <v>0</v>
      </c>
      <c r="J15" s="13">
        <v>265</v>
      </c>
      <c r="K15" s="13">
        <f>SUM(B41*K9)</f>
        <v>265</v>
      </c>
      <c r="L15" s="13">
        <f>SUM(M41*L9)</f>
        <v>0</v>
      </c>
      <c r="M15" s="13">
        <f>SUM(C41*M9)</f>
        <v>0</v>
      </c>
      <c r="N15" s="13">
        <v>267</v>
      </c>
      <c r="O15" s="13">
        <f>SUM(E41*O9)</f>
        <v>0</v>
      </c>
    </row>
    <row r="16" spans="1:18" s="67" customFormat="1">
      <c r="A16" s="70" t="s">
        <v>79</v>
      </c>
      <c r="B16" s="71">
        <f t="shared" ref="B16:M16" si="1">SUM(B14:B15)</f>
        <v>1938</v>
      </c>
      <c r="C16" s="71">
        <f t="shared" si="1"/>
        <v>1854</v>
      </c>
      <c r="D16" s="71">
        <f t="shared" ref="D16" si="2">SUM(D14:D15)</f>
        <v>1629</v>
      </c>
      <c r="E16" s="71">
        <f t="shared" si="1"/>
        <v>928</v>
      </c>
      <c r="F16" s="71">
        <f t="shared" si="1"/>
        <v>1193</v>
      </c>
      <c r="G16" s="71">
        <f>SUM(G14:G15)</f>
        <v>675</v>
      </c>
      <c r="H16" s="71">
        <f>SUM(H14:H15)</f>
        <v>940</v>
      </c>
      <c r="I16" s="71">
        <f t="shared" ref="I16:J16" si="3">SUM(I14:I15)</f>
        <v>1104</v>
      </c>
      <c r="J16" s="71">
        <f t="shared" si="3"/>
        <v>1369</v>
      </c>
      <c r="K16" s="71">
        <f t="shared" si="1"/>
        <v>2557</v>
      </c>
      <c r="L16" s="71">
        <f t="shared" si="1"/>
        <v>1104</v>
      </c>
      <c r="M16" s="71">
        <f t="shared" si="1"/>
        <v>1168</v>
      </c>
      <c r="N16" s="71">
        <f t="shared" ref="N16:O16" si="4">SUM(N14:N15)</f>
        <v>1435</v>
      </c>
      <c r="O16" s="71">
        <f t="shared" si="4"/>
        <v>1603</v>
      </c>
    </row>
    <row r="17" spans="1:18" s="67" customFormat="1">
      <c r="A17" s="88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</row>
    <row r="18" spans="1:18">
      <c r="A18" s="39" t="s">
        <v>81</v>
      </c>
      <c r="B18" s="17">
        <f t="shared" ref="B18:O18" si="5">SUM(B16*B2)</f>
        <v>77520</v>
      </c>
      <c r="C18" s="17">
        <f t="shared" si="5"/>
        <v>27810</v>
      </c>
      <c r="D18" s="17">
        <f t="shared" si="5"/>
        <v>24435</v>
      </c>
      <c r="E18" s="17">
        <f t="shared" si="5"/>
        <v>37120</v>
      </c>
      <c r="F18" s="17">
        <f t="shared" si="5"/>
        <v>0</v>
      </c>
      <c r="G18" s="17">
        <f t="shared" si="5"/>
        <v>13500</v>
      </c>
      <c r="H18" s="17">
        <f t="shared" si="5"/>
        <v>0</v>
      </c>
      <c r="I18" s="17">
        <f t="shared" si="5"/>
        <v>22080</v>
      </c>
      <c r="J18" s="17">
        <f t="shared" si="5"/>
        <v>0</v>
      </c>
      <c r="K18" s="17">
        <f t="shared" si="5"/>
        <v>25570</v>
      </c>
      <c r="L18" s="17">
        <f t="shared" si="5"/>
        <v>27600</v>
      </c>
      <c r="M18" s="17">
        <f t="shared" si="5"/>
        <v>11680</v>
      </c>
      <c r="N18" s="17">
        <f t="shared" si="5"/>
        <v>0</v>
      </c>
      <c r="O18" s="17">
        <f t="shared" si="5"/>
        <v>24045</v>
      </c>
      <c r="Q18" s="45"/>
      <c r="R18" s="45"/>
    </row>
    <row r="19" spans="1:18">
      <c r="A19" s="2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R19" t="s">
        <v>33</v>
      </c>
    </row>
    <row r="20" spans="1:18">
      <c r="A20" s="47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</row>
    <row r="21" spans="1:18">
      <c r="A21" s="92" t="s">
        <v>22</v>
      </c>
      <c r="B21" s="94">
        <f t="shared" ref="B21:O21" si="6">SUM(B4-B16)</f>
        <v>687</v>
      </c>
      <c r="C21" s="94">
        <f t="shared" si="6"/>
        <v>646</v>
      </c>
      <c r="D21" s="94">
        <f t="shared" si="6"/>
        <v>571</v>
      </c>
      <c r="E21" s="94">
        <f t="shared" si="6"/>
        <v>372</v>
      </c>
      <c r="F21" s="94">
        <f t="shared" si="6"/>
        <v>407</v>
      </c>
      <c r="G21" s="94">
        <f t="shared" si="6"/>
        <v>275</v>
      </c>
      <c r="H21" s="94">
        <f t="shared" si="6"/>
        <v>310</v>
      </c>
      <c r="I21" s="94">
        <f t="shared" si="6"/>
        <v>896</v>
      </c>
      <c r="J21" s="94">
        <f t="shared" si="6"/>
        <v>981</v>
      </c>
      <c r="K21" s="94">
        <f t="shared" si="6"/>
        <v>943</v>
      </c>
      <c r="L21" s="94">
        <f t="shared" si="6"/>
        <v>1396</v>
      </c>
      <c r="M21" s="94">
        <f t="shared" si="6"/>
        <v>482</v>
      </c>
      <c r="N21" s="94">
        <f t="shared" si="6"/>
        <v>565</v>
      </c>
      <c r="O21" s="94">
        <f t="shared" si="6"/>
        <v>597</v>
      </c>
      <c r="P21" s="87"/>
    </row>
    <row r="22" spans="1:18">
      <c r="A22" s="90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</row>
    <row r="23" spans="1:18" s="95" customFormat="1">
      <c r="A23" s="82" t="s">
        <v>23</v>
      </c>
      <c r="B23" s="83">
        <f t="shared" ref="B23:G23" si="7">SUM(B21/B4)</f>
        <v>0.26171428571428573</v>
      </c>
      <c r="C23" s="83">
        <f t="shared" si="7"/>
        <v>0.25840000000000002</v>
      </c>
      <c r="D23" s="83">
        <f t="shared" si="7"/>
        <v>0.25954545454545452</v>
      </c>
      <c r="E23" s="83">
        <f t="shared" si="7"/>
        <v>0.28615384615384615</v>
      </c>
      <c r="F23" s="83">
        <f t="shared" si="7"/>
        <v>0.25437500000000002</v>
      </c>
      <c r="G23" s="83">
        <f t="shared" si="7"/>
        <v>0.28947368421052633</v>
      </c>
      <c r="H23" s="83">
        <f>SUM(G23)</f>
        <v>0.28947368421052633</v>
      </c>
      <c r="I23" s="83">
        <f t="shared" ref="I23:O23" si="8">SUM(I21/I4)</f>
        <v>0.44800000000000001</v>
      </c>
      <c r="J23" s="83">
        <f t="shared" si="8"/>
        <v>0.41744680851063831</v>
      </c>
      <c r="K23" s="83">
        <f t="shared" si="8"/>
        <v>0.26942857142857141</v>
      </c>
      <c r="L23" s="83">
        <f t="shared" si="8"/>
        <v>0.55840000000000001</v>
      </c>
      <c r="M23" s="83">
        <f t="shared" si="8"/>
        <v>0.29212121212121211</v>
      </c>
      <c r="N23" s="83">
        <f t="shared" si="8"/>
        <v>0.28249999999999997</v>
      </c>
      <c r="O23" s="83">
        <f t="shared" si="8"/>
        <v>0.27136363636363636</v>
      </c>
    </row>
    <row r="24" spans="1:18">
      <c r="A24" s="81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5"/>
      <c r="M24" s="35"/>
      <c r="N24" s="35"/>
      <c r="O24" s="35"/>
    </row>
    <row r="25" spans="1:18">
      <c r="A25" s="81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5"/>
      <c r="M25" s="35"/>
      <c r="N25" s="35"/>
      <c r="O25" s="35"/>
    </row>
    <row r="26" spans="1:18" s="37" customFormat="1">
      <c r="A26" s="36" t="s">
        <v>1</v>
      </c>
      <c r="B26" s="77">
        <f t="shared" ref="B26:O26" si="9">SUM(B16*20%+B16)</f>
        <v>2325.6</v>
      </c>
      <c r="C26" s="77">
        <f t="shared" si="9"/>
        <v>2224.8000000000002</v>
      </c>
      <c r="D26" s="77">
        <f t="shared" si="9"/>
        <v>1954.8</v>
      </c>
      <c r="E26" s="77">
        <f t="shared" si="9"/>
        <v>1113.5999999999999</v>
      </c>
      <c r="F26" s="77">
        <f t="shared" si="9"/>
        <v>1431.6</v>
      </c>
      <c r="G26" s="77">
        <f t="shared" si="9"/>
        <v>810</v>
      </c>
      <c r="H26" s="77">
        <f t="shared" si="9"/>
        <v>1128</v>
      </c>
      <c r="I26" s="77">
        <f t="shared" si="9"/>
        <v>1324.8</v>
      </c>
      <c r="J26" s="77">
        <f t="shared" si="9"/>
        <v>1642.8</v>
      </c>
      <c r="K26" s="77">
        <f t="shared" si="9"/>
        <v>3068.4</v>
      </c>
      <c r="L26" s="77">
        <f t="shared" si="9"/>
        <v>1324.8</v>
      </c>
      <c r="M26" s="77">
        <f t="shared" si="9"/>
        <v>1401.6</v>
      </c>
      <c r="N26" s="77">
        <f t="shared" si="9"/>
        <v>1722</v>
      </c>
      <c r="O26" s="77">
        <f t="shared" si="9"/>
        <v>1923.6</v>
      </c>
    </row>
    <row r="27" spans="1:18" s="79" customFormat="1">
      <c r="A27" s="78" t="s">
        <v>80</v>
      </c>
      <c r="P27" s="80"/>
    </row>
    <row r="28" spans="1:18" s="79" customFormat="1">
      <c r="A28" s="96"/>
      <c r="B28" s="80"/>
      <c r="P28" s="80"/>
    </row>
    <row r="29" spans="1:18">
      <c r="A29" s="97"/>
      <c r="B29" s="58"/>
      <c r="F29" s="38" t="s">
        <v>25</v>
      </c>
      <c r="P29" s="65"/>
    </row>
    <row r="30" spans="1:18">
      <c r="A30" s="98"/>
      <c r="B30" s="58"/>
      <c r="F30" s="38"/>
      <c r="P30" s="65"/>
    </row>
    <row r="31" spans="1:18">
      <c r="A31" s="98"/>
      <c r="B31" s="58"/>
      <c r="F31" s="38"/>
      <c r="P31" s="65"/>
    </row>
    <row r="32" spans="1:18">
      <c r="A32" s="98"/>
      <c r="B32" s="58"/>
      <c r="F32" s="38"/>
      <c r="P32" s="47" t="s">
        <v>35</v>
      </c>
      <c r="Q32" s="47" t="s">
        <v>78</v>
      </c>
      <c r="R32" s="47" t="s">
        <v>34</v>
      </c>
    </row>
    <row r="33" spans="1:18">
      <c r="A33" s="98"/>
      <c r="B33" s="58"/>
      <c r="F33" s="38"/>
      <c r="P33" s="21"/>
      <c r="Q33" s="21"/>
      <c r="R33" s="21"/>
    </row>
    <row r="34" spans="1:18">
      <c r="A34" s="98" t="s">
        <v>75</v>
      </c>
      <c r="B34" s="58">
        <f t="shared" ref="B34:O34" si="10">SUM(B4*B2)</f>
        <v>105000</v>
      </c>
      <c r="C34" s="45">
        <f t="shared" si="10"/>
        <v>37500</v>
      </c>
      <c r="D34" s="45">
        <f t="shared" si="10"/>
        <v>33000</v>
      </c>
      <c r="E34" s="45">
        <f t="shared" si="10"/>
        <v>52000</v>
      </c>
      <c r="F34" s="45">
        <f t="shared" si="10"/>
        <v>0</v>
      </c>
      <c r="G34" s="45">
        <f t="shared" si="10"/>
        <v>19000</v>
      </c>
      <c r="H34" s="45">
        <f t="shared" si="10"/>
        <v>0</v>
      </c>
      <c r="I34" s="45">
        <f t="shared" si="10"/>
        <v>40000</v>
      </c>
      <c r="J34" s="45">
        <f t="shared" si="10"/>
        <v>0</v>
      </c>
      <c r="K34" s="45">
        <f t="shared" si="10"/>
        <v>35000</v>
      </c>
      <c r="L34" s="45">
        <f t="shared" si="10"/>
        <v>62500</v>
      </c>
      <c r="M34" s="45">
        <f t="shared" si="10"/>
        <v>16500</v>
      </c>
      <c r="N34" s="45">
        <f t="shared" si="10"/>
        <v>0</v>
      </c>
      <c r="O34" s="45">
        <f t="shared" si="10"/>
        <v>33000</v>
      </c>
      <c r="P34" s="48">
        <f>SUM(B34:O34)</f>
        <v>433500</v>
      </c>
      <c r="Q34" s="46">
        <f>SUM(B18:O18)</f>
        <v>291360</v>
      </c>
      <c r="R34" s="110">
        <f>SUM(P34-Q34)</f>
        <v>142140</v>
      </c>
    </row>
    <row r="35" spans="1:18">
      <c r="A35" s="57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8"/>
      <c r="Q35" s="21"/>
      <c r="R35" s="21"/>
    </row>
    <row r="36" spans="1:18" s="69" customFormat="1">
      <c r="A36" s="66" t="s">
        <v>76</v>
      </c>
      <c r="B36" s="68">
        <f t="shared" ref="B36:O36" si="11">SUM(B26*B2)</f>
        <v>93024</v>
      </c>
      <c r="C36" s="68">
        <f t="shared" si="11"/>
        <v>33372</v>
      </c>
      <c r="D36" s="68">
        <f t="shared" si="11"/>
        <v>29322</v>
      </c>
      <c r="E36" s="68">
        <f t="shared" si="11"/>
        <v>44544</v>
      </c>
      <c r="F36" s="68">
        <f t="shared" si="11"/>
        <v>0</v>
      </c>
      <c r="G36" s="68">
        <f t="shared" si="11"/>
        <v>16200</v>
      </c>
      <c r="H36" s="68">
        <f t="shared" si="11"/>
        <v>0</v>
      </c>
      <c r="I36" s="68">
        <f t="shared" si="11"/>
        <v>26496</v>
      </c>
      <c r="J36" s="68">
        <f t="shared" si="11"/>
        <v>0</v>
      </c>
      <c r="K36" s="68">
        <f t="shared" si="11"/>
        <v>30684</v>
      </c>
      <c r="L36" s="68">
        <f t="shared" si="11"/>
        <v>33120</v>
      </c>
      <c r="M36" s="68">
        <f t="shared" si="11"/>
        <v>14016</v>
      </c>
      <c r="N36" s="68">
        <f t="shared" si="11"/>
        <v>0</v>
      </c>
      <c r="O36" s="68">
        <f t="shared" si="11"/>
        <v>28854</v>
      </c>
      <c r="P36" s="108">
        <f>SUM(B36:O36)</f>
        <v>349632</v>
      </c>
      <c r="Q36" s="109"/>
      <c r="R36" s="111">
        <f>SUM(P36-Q34)</f>
        <v>58272</v>
      </c>
    </row>
    <row r="37" spans="1:18">
      <c r="A37" s="57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58"/>
    </row>
    <row r="38" spans="1:18">
      <c r="A38" s="99"/>
      <c r="B38" s="100"/>
      <c r="C38" s="100"/>
      <c r="D38" s="101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58"/>
    </row>
    <row r="39" spans="1:18">
      <c r="A39" s="105" t="s">
        <v>83</v>
      </c>
      <c r="B39" s="112">
        <v>122</v>
      </c>
      <c r="C39" s="112">
        <v>130</v>
      </c>
      <c r="D39" s="113">
        <v>150</v>
      </c>
    </row>
    <row r="40" spans="1:18">
      <c r="A40" s="87" t="s">
        <v>4</v>
      </c>
      <c r="B40" s="114">
        <v>225</v>
      </c>
      <c r="C40" s="114">
        <v>239</v>
      </c>
      <c r="D40" s="107">
        <v>276</v>
      </c>
    </row>
    <row r="41" spans="1:18">
      <c r="A41" s="87" t="s">
        <v>5</v>
      </c>
      <c r="B41" s="114">
        <v>265</v>
      </c>
      <c r="C41" s="114">
        <v>282</v>
      </c>
      <c r="D41" s="107">
        <v>326</v>
      </c>
    </row>
    <row r="42" spans="1:18">
      <c r="A42" s="102"/>
      <c r="B42" s="103"/>
      <c r="C42" s="103"/>
      <c r="D42" s="104"/>
      <c r="P42" s="45"/>
    </row>
    <row r="46" spans="1:18">
      <c r="C46" s="115"/>
      <c r="K46" t="s">
        <v>105</v>
      </c>
    </row>
    <row r="47" spans="1:18">
      <c r="B47" t="s">
        <v>108</v>
      </c>
      <c r="C47" s="115" t="s">
        <v>107</v>
      </c>
      <c r="D47" s="115" t="s">
        <v>107</v>
      </c>
      <c r="E47" t="s">
        <v>109</v>
      </c>
      <c r="G47" t="s">
        <v>110</v>
      </c>
      <c r="I47" t="s">
        <v>110</v>
      </c>
      <c r="K47" t="s">
        <v>106</v>
      </c>
    </row>
    <row r="48" spans="1:18">
      <c r="B48" t="s">
        <v>104</v>
      </c>
      <c r="C48">
        <v>1</v>
      </c>
      <c r="D48">
        <v>1</v>
      </c>
      <c r="E48" s="44">
        <v>3</v>
      </c>
      <c r="F48">
        <f t="shared" ref="F48:N48" si="12">SUM(F2/12)</f>
        <v>0</v>
      </c>
      <c r="G48" s="44">
        <v>1</v>
      </c>
      <c r="H48">
        <f t="shared" si="12"/>
        <v>0</v>
      </c>
      <c r="I48" s="44">
        <v>2</v>
      </c>
      <c r="J48">
        <f t="shared" si="12"/>
        <v>0</v>
      </c>
      <c r="K48" s="44">
        <v>1</v>
      </c>
      <c r="L48" s="44">
        <v>2</v>
      </c>
      <c r="M48" s="44">
        <v>1</v>
      </c>
      <c r="N48">
        <f t="shared" si="12"/>
        <v>0</v>
      </c>
      <c r="O48">
        <v>1</v>
      </c>
    </row>
    <row r="49" spans="2:15">
      <c r="C49" s="22" t="s">
        <v>29</v>
      </c>
      <c r="D49" s="22" t="s">
        <v>3</v>
      </c>
      <c r="E49" s="11" t="s">
        <v>15</v>
      </c>
      <c r="F49" s="11" t="s">
        <v>32</v>
      </c>
      <c r="G49" s="11" t="s">
        <v>28</v>
      </c>
      <c r="H49" s="11" t="s">
        <v>0</v>
      </c>
      <c r="I49" s="11" t="s">
        <v>30</v>
      </c>
      <c r="J49" s="11" t="s">
        <v>31</v>
      </c>
      <c r="K49" s="22" t="s">
        <v>24</v>
      </c>
      <c r="L49" s="22" t="s">
        <v>16</v>
      </c>
      <c r="M49" s="22" t="s">
        <v>55</v>
      </c>
      <c r="N49" s="22" t="s">
        <v>77</v>
      </c>
      <c r="O49" s="22" t="s">
        <v>27</v>
      </c>
    </row>
    <row r="50" spans="2:15">
      <c r="B50" t="s">
        <v>102</v>
      </c>
      <c r="C50" s="1">
        <v>2500</v>
      </c>
      <c r="D50" s="1">
        <v>2200</v>
      </c>
      <c r="E50" s="1">
        <v>1300</v>
      </c>
      <c r="F50" s="1">
        <f t="shared" ref="F50:O50" si="13">SUM(F34/12)</f>
        <v>0</v>
      </c>
      <c r="G50" s="1">
        <v>950</v>
      </c>
      <c r="H50" s="1">
        <f t="shared" si="13"/>
        <v>0</v>
      </c>
      <c r="I50" s="1">
        <v>2000</v>
      </c>
      <c r="J50" s="1">
        <f t="shared" si="13"/>
        <v>0</v>
      </c>
      <c r="K50" s="1">
        <f>SUM(K34/10)</f>
        <v>3500</v>
      </c>
      <c r="L50" s="1">
        <f t="shared" si="13"/>
        <v>5208.333333333333</v>
      </c>
      <c r="M50" s="1">
        <f t="shared" si="13"/>
        <v>1375</v>
      </c>
      <c r="N50" s="1">
        <f t="shared" si="13"/>
        <v>0</v>
      </c>
      <c r="O50" s="1">
        <f t="shared" si="13"/>
        <v>2750</v>
      </c>
    </row>
    <row r="53" spans="2:15">
      <c r="B53" t="s">
        <v>103</v>
      </c>
      <c r="C53" s="115">
        <v>1854</v>
      </c>
      <c r="D53" s="115">
        <v>1629</v>
      </c>
      <c r="E53" s="115">
        <v>928</v>
      </c>
      <c r="F53" s="115">
        <f t="shared" ref="F53:O53" si="14">SUM(F18/12)</f>
        <v>0</v>
      </c>
      <c r="G53" s="115">
        <v>675</v>
      </c>
      <c r="H53" s="115">
        <f t="shared" si="14"/>
        <v>0</v>
      </c>
      <c r="I53" s="115">
        <f t="shared" si="14"/>
        <v>1840</v>
      </c>
      <c r="J53" s="115">
        <f t="shared" si="14"/>
        <v>0</v>
      </c>
      <c r="K53" s="115">
        <f t="shared" si="14"/>
        <v>2130.8333333333335</v>
      </c>
      <c r="L53" s="115">
        <f t="shared" si="14"/>
        <v>2300</v>
      </c>
      <c r="M53" s="115">
        <f t="shared" si="14"/>
        <v>973.33333333333337</v>
      </c>
      <c r="N53" s="115">
        <f t="shared" si="14"/>
        <v>0</v>
      </c>
      <c r="O53" s="115">
        <f t="shared" si="14"/>
        <v>2003.75</v>
      </c>
    </row>
    <row r="57" spans="2:15">
      <c r="C57" t="s">
        <v>89</v>
      </c>
      <c r="D57" t="s">
        <v>90</v>
      </c>
      <c r="E57" t="s">
        <v>91</v>
      </c>
      <c r="F57" t="s">
        <v>92</v>
      </c>
      <c r="G57" t="s">
        <v>93</v>
      </c>
      <c r="H57" t="s">
        <v>94</v>
      </c>
      <c r="I57" t="s">
        <v>95</v>
      </c>
      <c r="J57" t="s">
        <v>96</v>
      </c>
      <c r="K57" t="s">
        <v>97</v>
      </c>
      <c r="L57" t="s">
        <v>98</v>
      </c>
      <c r="M57" t="s">
        <v>99</v>
      </c>
      <c r="N57" t="s">
        <v>100</v>
      </c>
      <c r="O57" t="s">
        <v>121</v>
      </c>
    </row>
    <row r="58" spans="2:15">
      <c r="B58" t="s">
        <v>88</v>
      </c>
      <c r="C58">
        <v>1</v>
      </c>
      <c r="D58">
        <v>1</v>
      </c>
      <c r="E58">
        <v>1</v>
      </c>
      <c r="F58">
        <v>1</v>
      </c>
      <c r="G58">
        <v>1</v>
      </c>
      <c r="H58">
        <v>2</v>
      </c>
      <c r="I58">
        <v>3</v>
      </c>
      <c r="J58">
        <v>1</v>
      </c>
      <c r="K58">
        <v>1</v>
      </c>
      <c r="L58">
        <v>1</v>
      </c>
      <c r="M58">
        <v>1</v>
      </c>
      <c r="N58">
        <v>1</v>
      </c>
      <c r="O58">
        <f>SUM(C58:N58)</f>
        <v>15</v>
      </c>
    </row>
    <row r="59" spans="2:15">
      <c r="B59" s="115" t="s">
        <v>101</v>
      </c>
      <c r="C59">
        <v>1</v>
      </c>
      <c r="D59">
        <v>1</v>
      </c>
      <c r="E59">
        <v>1</v>
      </c>
      <c r="F59">
        <v>1</v>
      </c>
      <c r="G59">
        <v>1</v>
      </c>
      <c r="H59">
        <v>2</v>
      </c>
      <c r="I59">
        <v>3</v>
      </c>
      <c r="J59">
        <v>1</v>
      </c>
      <c r="K59">
        <v>1</v>
      </c>
      <c r="L59">
        <v>1</v>
      </c>
      <c r="M59">
        <v>1</v>
      </c>
      <c r="N59">
        <v>1</v>
      </c>
      <c r="O59">
        <f>SUM(C59:N59)</f>
        <v>15</v>
      </c>
    </row>
    <row r="60" spans="2:15">
      <c r="B60" t="s">
        <v>111</v>
      </c>
      <c r="F60">
        <v>2</v>
      </c>
      <c r="G60">
        <v>2</v>
      </c>
      <c r="H60">
        <v>2</v>
      </c>
      <c r="I60">
        <v>2</v>
      </c>
      <c r="J60">
        <v>1</v>
      </c>
      <c r="K60">
        <v>1</v>
      </c>
      <c r="O60">
        <f>SUM(C60:N60)</f>
        <v>10</v>
      </c>
    </row>
    <row r="61" spans="2:15">
      <c r="B61" t="s">
        <v>112</v>
      </c>
      <c r="C61">
        <v>1</v>
      </c>
      <c r="D61">
        <v>1</v>
      </c>
      <c r="E61">
        <v>1</v>
      </c>
      <c r="F61">
        <v>1</v>
      </c>
      <c r="G61">
        <v>1</v>
      </c>
      <c r="H61">
        <v>2</v>
      </c>
      <c r="I61">
        <v>1</v>
      </c>
      <c r="J61">
        <v>1</v>
      </c>
      <c r="K61">
        <v>1</v>
      </c>
      <c r="L61">
        <v>2</v>
      </c>
      <c r="M61">
        <v>1</v>
      </c>
      <c r="N61">
        <v>2</v>
      </c>
      <c r="O61">
        <f>SUM(C61:N61)</f>
        <v>15</v>
      </c>
    </row>
    <row r="62" spans="2:15">
      <c r="B62" t="s">
        <v>113</v>
      </c>
      <c r="C62">
        <v>1</v>
      </c>
      <c r="D62">
        <v>1</v>
      </c>
      <c r="E62">
        <v>1</v>
      </c>
      <c r="F62">
        <v>1</v>
      </c>
      <c r="G62">
        <v>1</v>
      </c>
      <c r="H62">
        <v>2</v>
      </c>
      <c r="I62">
        <v>1</v>
      </c>
      <c r="J62">
        <v>1</v>
      </c>
      <c r="K62">
        <v>1</v>
      </c>
      <c r="L62">
        <v>2</v>
      </c>
      <c r="M62">
        <v>1</v>
      </c>
      <c r="N62">
        <v>2</v>
      </c>
      <c r="O62">
        <f>SUM(C62:N62)</f>
        <v>15</v>
      </c>
    </row>
    <row r="63" spans="2:15">
      <c r="B63" t="s">
        <v>114</v>
      </c>
      <c r="C63">
        <v>3</v>
      </c>
      <c r="D63">
        <v>3</v>
      </c>
      <c r="E63">
        <v>3</v>
      </c>
      <c r="F63">
        <v>3</v>
      </c>
      <c r="G63">
        <v>3</v>
      </c>
      <c r="H63">
        <v>5</v>
      </c>
      <c r="I63">
        <v>5</v>
      </c>
      <c r="J63">
        <v>3</v>
      </c>
      <c r="K63">
        <v>3</v>
      </c>
      <c r="L63">
        <v>3</v>
      </c>
      <c r="M63">
        <v>3</v>
      </c>
      <c r="N63">
        <v>3</v>
      </c>
      <c r="O63">
        <f t="shared" ref="O63:O69" si="15">SUM(C63:N63)</f>
        <v>40</v>
      </c>
    </row>
    <row r="64" spans="2:15">
      <c r="B64" t="s">
        <v>115</v>
      </c>
      <c r="C64">
        <v>2</v>
      </c>
      <c r="D64">
        <v>2</v>
      </c>
      <c r="E64">
        <v>1</v>
      </c>
      <c r="F64">
        <v>1</v>
      </c>
      <c r="G64">
        <v>1</v>
      </c>
      <c r="H64">
        <v>2</v>
      </c>
      <c r="I64">
        <v>2</v>
      </c>
      <c r="J64">
        <v>1</v>
      </c>
      <c r="K64">
        <v>2</v>
      </c>
      <c r="L64">
        <v>2</v>
      </c>
      <c r="M64">
        <v>2</v>
      </c>
      <c r="N64">
        <v>2</v>
      </c>
      <c r="O64">
        <f t="shared" si="15"/>
        <v>20</v>
      </c>
    </row>
    <row r="65" spans="2:15">
      <c r="B65" t="s">
        <v>116</v>
      </c>
      <c r="C65">
        <v>2</v>
      </c>
      <c r="D65">
        <v>2</v>
      </c>
      <c r="E65">
        <v>1</v>
      </c>
      <c r="F65">
        <v>1</v>
      </c>
      <c r="G65">
        <v>1</v>
      </c>
      <c r="H65">
        <v>2</v>
      </c>
      <c r="I65">
        <v>2</v>
      </c>
      <c r="J65">
        <v>1</v>
      </c>
      <c r="K65">
        <v>2</v>
      </c>
      <c r="L65">
        <v>2</v>
      </c>
      <c r="M65">
        <v>2</v>
      </c>
      <c r="N65">
        <v>2</v>
      </c>
      <c r="O65">
        <f t="shared" si="15"/>
        <v>20</v>
      </c>
    </row>
    <row r="66" spans="2:15">
      <c r="B66" t="s">
        <v>117</v>
      </c>
      <c r="C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N66">
        <v>1</v>
      </c>
      <c r="O66">
        <f t="shared" si="15"/>
        <v>10</v>
      </c>
    </row>
    <row r="67" spans="2:15">
      <c r="B67" t="s">
        <v>118</v>
      </c>
      <c r="C67">
        <v>2</v>
      </c>
      <c r="D67">
        <v>2</v>
      </c>
      <c r="E67">
        <v>2</v>
      </c>
      <c r="F67">
        <v>2</v>
      </c>
      <c r="G67">
        <v>2</v>
      </c>
      <c r="H67">
        <v>2</v>
      </c>
      <c r="I67">
        <v>3</v>
      </c>
      <c r="J67">
        <v>2</v>
      </c>
      <c r="K67">
        <v>2</v>
      </c>
      <c r="L67">
        <v>2</v>
      </c>
      <c r="M67">
        <v>2</v>
      </c>
      <c r="N67">
        <v>2</v>
      </c>
      <c r="O67">
        <f t="shared" si="15"/>
        <v>25</v>
      </c>
    </row>
    <row r="68" spans="2:15">
      <c r="B68" t="s">
        <v>119</v>
      </c>
      <c r="C68">
        <v>1</v>
      </c>
      <c r="E68">
        <v>1</v>
      </c>
      <c r="F68">
        <v>1</v>
      </c>
      <c r="G68">
        <v>1</v>
      </c>
      <c r="H68">
        <v>1</v>
      </c>
      <c r="I68">
        <v>1</v>
      </c>
      <c r="K68">
        <v>1</v>
      </c>
      <c r="L68">
        <v>1</v>
      </c>
      <c r="M68">
        <v>1</v>
      </c>
      <c r="N68">
        <v>1</v>
      </c>
      <c r="O68">
        <f t="shared" si="15"/>
        <v>10</v>
      </c>
    </row>
    <row r="69" spans="2:15">
      <c r="B69" t="s">
        <v>120</v>
      </c>
      <c r="C69">
        <v>1</v>
      </c>
      <c r="D69">
        <v>1</v>
      </c>
      <c r="E69">
        <v>1</v>
      </c>
      <c r="F69">
        <v>1</v>
      </c>
      <c r="G69">
        <v>1</v>
      </c>
      <c r="H69">
        <v>2</v>
      </c>
      <c r="I69">
        <v>3</v>
      </c>
      <c r="J69">
        <v>1</v>
      </c>
      <c r="K69">
        <v>1</v>
      </c>
      <c r="L69">
        <v>1</v>
      </c>
      <c r="M69">
        <v>1</v>
      </c>
      <c r="N69">
        <v>1</v>
      </c>
      <c r="O69">
        <f t="shared" si="15"/>
        <v>15</v>
      </c>
    </row>
  </sheetData>
  <phoneticPr fontId="3" type="noConversion"/>
  <printOptions horizontalCentered="1" verticalCentered="1" gridLines="1"/>
  <pageMargins left="0" right="0" top="0" bottom="1" header="0" footer="0"/>
  <pageSetup paperSize="8" scale="88" orientation="landscape" horizontalDpi="4294967292" verticalDpi="4294967292"/>
  <extLst>
    <ext xmlns:mx="http://schemas.microsoft.com/office/mac/excel/2008/main" uri="{64002731-A6B0-56B0-2670-7721B7C09600}">
      <mx:PLV Mode="0" OnePage="0" WScale="56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R42"/>
  <sheetViews>
    <sheetView zoomScale="125" zoomScaleNormal="125" zoomScalePageLayoutView="125" workbookViewId="0">
      <selection activeCell="A11" sqref="A11"/>
    </sheetView>
  </sheetViews>
  <sheetFormatPr baseColWidth="10" defaultRowHeight="13" x14ac:dyDescent="0"/>
  <cols>
    <col min="1" max="1" width="35.28515625" bestFit="1" customWidth="1"/>
    <col min="2" max="2" width="13.140625" bestFit="1" customWidth="1"/>
    <col min="3" max="3" width="15" bestFit="1" customWidth="1"/>
    <col min="4" max="4" width="12.140625" customWidth="1"/>
    <col min="5" max="5" width="12.140625" bestFit="1" customWidth="1"/>
    <col min="6" max="6" width="13.5703125" customWidth="1"/>
    <col min="7" max="7" width="12.28515625" bestFit="1" customWidth="1"/>
    <col min="8" max="8" width="14.42578125" customWidth="1"/>
    <col min="9" max="10" width="13.140625" bestFit="1" customWidth="1"/>
    <col min="11" max="11" width="12.7109375" bestFit="1" customWidth="1"/>
    <col min="12" max="12" width="12.140625" bestFit="1" customWidth="1"/>
    <col min="13" max="13" width="16" customWidth="1"/>
    <col min="14" max="14" width="13.140625" bestFit="1" customWidth="1"/>
    <col min="15" max="15" width="13.28515625" customWidth="1"/>
    <col min="16" max="16" width="13.140625" bestFit="1" customWidth="1"/>
    <col min="17" max="17" width="12.42578125" bestFit="1" customWidth="1"/>
    <col min="18" max="18" width="12.5703125" bestFit="1" customWidth="1"/>
  </cols>
  <sheetData>
    <row r="1" spans="1:18">
      <c r="A1" s="106" t="s">
        <v>75</v>
      </c>
      <c r="B1" s="10" t="s">
        <v>2</v>
      </c>
      <c r="C1" s="22" t="s">
        <v>29</v>
      </c>
      <c r="D1" s="22" t="s">
        <v>3</v>
      </c>
      <c r="E1" s="11" t="s">
        <v>15</v>
      </c>
      <c r="F1" s="11" t="s">
        <v>32</v>
      </c>
      <c r="G1" s="11" t="s">
        <v>28</v>
      </c>
      <c r="H1" s="11" t="s">
        <v>0</v>
      </c>
      <c r="I1" s="11" t="s">
        <v>30</v>
      </c>
      <c r="J1" s="11" t="s">
        <v>31</v>
      </c>
      <c r="K1" s="22" t="s">
        <v>24</v>
      </c>
      <c r="L1" s="12" t="s">
        <v>16</v>
      </c>
      <c r="M1" s="12" t="s">
        <v>55</v>
      </c>
      <c r="N1" s="22" t="s">
        <v>77</v>
      </c>
      <c r="O1" s="22" t="s">
        <v>27</v>
      </c>
    </row>
    <row r="2" spans="1:18" s="44" customFormat="1">
      <c r="A2" s="39" t="s">
        <v>82</v>
      </c>
      <c r="B2" s="40">
        <v>40</v>
      </c>
      <c r="C2" s="41">
        <v>15</v>
      </c>
      <c r="D2" s="41">
        <v>15</v>
      </c>
      <c r="E2" s="42">
        <v>40</v>
      </c>
      <c r="F2" s="42"/>
      <c r="G2" s="42">
        <v>20</v>
      </c>
      <c r="H2" s="42"/>
      <c r="I2" s="42">
        <v>20</v>
      </c>
      <c r="J2" s="42"/>
      <c r="K2" s="43">
        <v>10</v>
      </c>
      <c r="L2" s="41">
        <v>25</v>
      </c>
      <c r="M2" s="41">
        <v>10</v>
      </c>
      <c r="N2" s="41"/>
      <c r="O2" s="41">
        <v>15</v>
      </c>
      <c r="P2"/>
    </row>
    <row r="3" spans="1:18" s="44" customFormat="1">
      <c r="A3" s="116" t="s">
        <v>122</v>
      </c>
      <c r="B3" s="40"/>
      <c r="C3" s="41"/>
      <c r="D3" s="41"/>
      <c r="E3" s="42"/>
      <c r="F3" s="42"/>
      <c r="G3" s="42"/>
      <c r="H3" s="42"/>
      <c r="I3" s="42"/>
      <c r="J3" s="42"/>
      <c r="K3" s="43"/>
      <c r="L3" s="41"/>
      <c r="M3" s="41"/>
      <c r="N3" s="41"/>
      <c r="O3" s="41"/>
      <c r="P3"/>
    </row>
    <row r="4" spans="1:18" s="53" customFormat="1">
      <c r="A4" s="54" t="s">
        <v>17</v>
      </c>
      <c r="B4" s="50">
        <v>2625</v>
      </c>
      <c r="C4" s="55">
        <v>2500</v>
      </c>
      <c r="D4" s="55">
        <v>2200</v>
      </c>
      <c r="E4" s="51">
        <v>1300</v>
      </c>
      <c r="F4" s="51">
        <v>1600</v>
      </c>
      <c r="G4" s="51">
        <v>950</v>
      </c>
      <c r="H4" s="51">
        <v>1250</v>
      </c>
      <c r="I4" s="51">
        <v>2000</v>
      </c>
      <c r="J4" s="51">
        <v>2350</v>
      </c>
      <c r="K4" s="52">
        <v>3500</v>
      </c>
      <c r="L4" s="56">
        <v>2000</v>
      </c>
      <c r="M4" s="56">
        <v>1650</v>
      </c>
      <c r="N4" s="56">
        <v>2000</v>
      </c>
      <c r="O4" s="56">
        <v>2200</v>
      </c>
      <c r="P4"/>
    </row>
    <row r="5" spans="1:18">
      <c r="A5" s="39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8" s="53" customFormat="1">
      <c r="A6" s="49" t="s">
        <v>26</v>
      </c>
      <c r="B6" s="50">
        <v>2769.37</v>
      </c>
      <c r="C6" s="55">
        <v>2637.5</v>
      </c>
      <c r="D6" s="55">
        <v>2321</v>
      </c>
      <c r="E6" s="51">
        <v>1371.5</v>
      </c>
      <c r="F6" s="51">
        <v>1688</v>
      </c>
      <c r="G6" s="51">
        <v>1002.25</v>
      </c>
      <c r="H6" s="51">
        <v>1318.75</v>
      </c>
      <c r="I6" s="51">
        <v>2110</v>
      </c>
      <c r="J6" s="51">
        <v>2479.25</v>
      </c>
      <c r="K6" s="52">
        <v>3692.5</v>
      </c>
      <c r="L6" s="56">
        <v>2110</v>
      </c>
      <c r="M6" s="56"/>
      <c r="N6" s="56"/>
      <c r="O6" s="56">
        <v>2321</v>
      </c>
      <c r="P6"/>
    </row>
    <row r="7" spans="1:18" s="53" customFormat="1">
      <c r="A7" s="49"/>
      <c r="B7" s="75"/>
      <c r="C7" s="85"/>
      <c r="D7" s="85"/>
      <c r="E7" s="51"/>
      <c r="F7" s="51"/>
      <c r="G7" s="51"/>
      <c r="H7" s="51"/>
      <c r="I7" s="51"/>
      <c r="J7" s="51"/>
      <c r="K7" s="76"/>
      <c r="L7" s="84"/>
      <c r="M7" s="86"/>
      <c r="N7" s="86"/>
      <c r="O7" s="86"/>
      <c r="P7" s="87"/>
    </row>
    <row r="8" spans="1:18" s="29" customFormat="1">
      <c r="A8" s="26" t="s">
        <v>18</v>
      </c>
      <c r="B8" s="27">
        <v>6</v>
      </c>
      <c r="C8" s="31">
        <v>7</v>
      </c>
      <c r="D8" s="31">
        <v>6</v>
      </c>
      <c r="E8" s="27">
        <v>4</v>
      </c>
      <c r="F8" s="27">
        <v>4</v>
      </c>
      <c r="G8" s="27">
        <v>3</v>
      </c>
      <c r="H8" s="27">
        <v>3</v>
      </c>
      <c r="I8" s="27">
        <v>4</v>
      </c>
      <c r="J8" s="27">
        <v>4</v>
      </c>
      <c r="K8" s="28">
        <v>10</v>
      </c>
      <c r="L8" s="31">
        <v>5</v>
      </c>
      <c r="M8" s="31">
        <v>5</v>
      </c>
      <c r="N8" s="31">
        <v>5</v>
      </c>
      <c r="O8" s="31">
        <v>7</v>
      </c>
      <c r="P8"/>
    </row>
    <row r="9" spans="1:18" s="29" customFormat="1">
      <c r="A9" s="30" t="s">
        <v>19</v>
      </c>
      <c r="B9" s="31">
        <v>1</v>
      </c>
      <c r="C9" s="31">
        <v>1</v>
      </c>
      <c r="D9" s="31">
        <v>1</v>
      </c>
      <c r="E9" s="31"/>
      <c r="F9" s="31">
        <v>1</v>
      </c>
      <c r="G9" s="31"/>
      <c r="H9" s="31">
        <v>1</v>
      </c>
      <c r="I9" s="31"/>
      <c r="J9" s="31">
        <v>1</v>
      </c>
      <c r="K9" s="32">
        <v>1</v>
      </c>
      <c r="L9" s="31"/>
      <c r="M9" s="31"/>
      <c r="N9" s="31">
        <v>1</v>
      </c>
      <c r="O9" s="31"/>
      <c r="P9"/>
    </row>
    <row r="10" spans="1:18" s="29" customFormat="1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2"/>
      <c r="L10" s="31"/>
      <c r="M10" s="31"/>
      <c r="N10" s="31"/>
      <c r="O10" s="31"/>
      <c r="P10"/>
    </row>
    <row r="11" spans="1:18">
      <c r="A11" s="19" t="s">
        <v>20</v>
      </c>
      <c r="B11" s="18" t="s">
        <v>67</v>
      </c>
      <c r="C11" s="24" t="s">
        <v>72</v>
      </c>
      <c r="D11" s="24" t="s">
        <v>73</v>
      </c>
      <c r="E11" s="20" t="s">
        <v>74</v>
      </c>
      <c r="F11" s="20" t="s">
        <v>74</v>
      </c>
      <c r="G11" s="20">
        <v>122</v>
      </c>
      <c r="H11" s="20">
        <v>122</v>
      </c>
      <c r="I11" s="20">
        <v>150</v>
      </c>
      <c r="J11" s="20" t="s">
        <v>70</v>
      </c>
      <c r="K11" s="20" t="s">
        <v>68</v>
      </c>
      <c r="L11" s="20">
        <v>150</v>
      </c>
      <c r="M11" s="20" t="s">
        <v>69</v>
      </c>
      <c r="N11" s="20" t="s">
        <v>69</v>
      </c>
      <c r="O11" s="20" t="s">
        <v>71</v>
      </c>
    </row>
    <row r="12" spans="1:18">
      <c r="A12" s="72"/>
      <c r="B12" s="15"/>
      <c r="C12" s="73"/>
      <c r="D12" s="73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1:18">
      <c r="A13" s="16" t="s">
        <v>21</v>
      </c>
      <c r="B13" s="13"/>
      <c r="C13" s="23"/>
      <c r="D13" s="23"/>
      <c r="E13" s="14"/>
      <c r="F13" s="14"/>
      <c r="G13" s="14"/>
      <c r="H13" s="14"/>
      <c r="I13" s="14"/>
      <c r="J13" s="14"/>
      <c r="K13" s="15"/>
      <c r="L13" s="15"/>
      <c r="M13" s="15"/>
      <c r="N13" s="15"/>
      <c r="O13" s="15"/>
    </row>
    <row r="14" spans="1:18">
      <c r="A14" t="s">
        <v>4</v>
      </c>
      <c r="B14" s="13">
        <f>SUM(B8*D40)</f>
        <v>1656</v>
      </c>
      <c r="C14" s="25">
        <f>SUM(B40*6+C40)</f>
        <v>1589</v>
      </c>
      <c r="D14" s="25">
        <f>SUM(B40*5+C40)</f>
        <v>1364</v>
      </c>
      <c r="E14" s="13">
        <f>SUM(B40*2+C40*2)</f>
        <v>928</v>
      </c>
      <c r="F14" s="13">
        <f>SUM(B40*2+C40*2)</f>
        <v>928</v>
      </c>
      <c r="G14" s="13">
        <f>SUM(B40*G8)</f>
        <v>675</v>
      </c>
      <c r="H14" s="13">
        <f>SUM(B40*H8)</f>
        <v>675</v>
      </c>
      <c r="I14" s="13">
        <f>SUM(D40*4)</f>
        <v>1104</v>
      </c>
      <c r="J14" s="13">
        <f>SUM(D40*4)</f>
        <v>1104</v>
      </c>
      <c r="K14" s="13">
        <f>SUM(B40*7+C40*3)</f>
        <v>2292</v>
      </c>
      <c r="L14" s="13">
        <f>SUM(D40*5)</f>
        <v>1380</v>
      </c>
      <c r="M14" s="13">
        <f>SUM(240*3+224*2)</f>
        <v>1168</v>
      </c>
      <c r="N14" s="13">
        <f>SUM(240*3+224*2)</f>
        <v>1168</v>
      </c>
      <c r="O14" s="13">
        <f>SUM(B40*5+C40*2)</f>
        <v>1603</v>
      </c>
      <c r="R14" s="1"/>
    </row>
    <row r="15" spans="1:18">
      <c r="A15" t="s">
        <v>5</v>
      </c>
      <c r="B15" s="13">
        <f>SUM(C41)</f>
        <v>282</v>
      </c>
      <c r="C15" s="13">
        <f>SUM(B41)</f>
        <v>265</v>
      </c>
      <c r="D15" s="13">
        <f>SUM(B41)</f>
        <v>265</v>
      </c>
      <c r="E15" s="13">
        <f>SUM(F41*E9)</f>
        <v>0</v>
      </c>
      <c r="F15" s="13">
        <f>SUM(B41*F9)</f>
        <v>265</v>
      </c>
      <c r="G15" s="13">
        <f>SUM(H41*G9)</f>
        <v>0</v>
      </c>
      <c r="H15" s="13">
        <f>SUM(B41*H9)</f>
        <v>265</v>
      </c>
      <c r="I15" s="13">
        <f>SUM(C41*I9)</f>
        <v>0</v>
      </c>
      <c r="J15" s="13">
        <v>265</v>
      </c>
      <c r="K15" s="13">
        <f>SUM(B41*K9)</f>
        <v>265</v>
      </c>
      <c r="L15" s="13">
        <f>SUM(M41*L9)</f>
        <v>0</v>
      </c>
      <c r="M15" s="13">
        <f>SUM(C41*M9)</f>
        <v>0</v>
      </c>
      <c r="N15" s="13">
        <v>267</v>
      </c>
      <c r="O15" s="13">
        <f>SUM(E41*O9)</f>
        <v>0</v>
      </c>
    </row>
    <row r="16" spans="1:18" s="67" customFormat="1">
      <c r="A16" s="70" t="s">
        <v>79</v>
      </c>
      <c r="B16" s="71">
        <f t="shared" ref="B16:M16" si="0">SUM(B14:B15)</f>
        <v>1938</v>
      </c>
      <c r="C16" s="71">
        <f t="shared" si="0"/>
        <v>1854</v>
      </c>
      <c r="D16" s="71">
        <f t="shared" ref="D16" si="1">SUM(D14:D15)</f>
        <v>1629</v>
      </c>
      <c r="E16" s="71">
        <f t="shared" si="0"/>
        <v>928</v>
      </c>
      <c r="F16" s="71">
        <f t="shared" si="0"/>
        <v>1193</v>
      </c>
      <c r="G16" s="71">
        <f>SUM(G14:G15)</f>
        <v>675</v>
      </c>
      <c r="H16" s="71">
        <f>SUM(H14:H15)</f>
        <v>940</v>
      </c>
      <c r="I16" s="71">
        <f t="shared" ref="I16:J16" si="2">SUM(I14:I15)</f>
        <v>1104</v>
      </c>
      <c r="J16" s="71">
        <f t="shared" si="2"/>
        <v>1369</v>
      </c>
      <c r="K16" s="71">
        <f t="shared" si="0"/>
        <v>2557</v>
      </c>
      <c r="L16" s="71">
        <f t="shared" si="0"/>
        <v>1380</v>
      </c>
      <c r="M16" s="71">
        <f t="shared" si="0"/>
        <v>1168</v>
      </c>
      <c r="N16" s="71">
        <f t="shared" ref="N16" si="3">SUM(N14:N15)</f>
        <v>1435</v>
      </c>
      <c r="O16" s="71">
        <f t="shared" ref="O16" si="4">SUM(O14:O15)</f>
        <v>1603</v>
      </c>
    </row>
    <row r="17" spans="1:18" s="67" customFormat="1">
      <c r="A17" s="88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</row>
    <row r="18" spans="1:18">
      <c r="A18" s="39" t="s">
        <v>81</v>
      </c>
      <c r="B18" s="17">
        <f t="shared" ref="B18:O18" si="5">SUM(B16*B2)</f>
        <v>77520</v>
      </c>
      <c r="C18" s="17">
        <f t="shared" si="5"/>
        <v>27810</v>
      </c>
      <c r="D18" s="17">
        <f t="shared" si="5"/>
        <v>24435</v>
      </c>
      <c r="E18" s="17">
        <f t="shared" si="5"/>
        <v>37120</v>
      </c>
      <c r="F18" s="17">
        <f t="shared" si="5"/>
        <v>0</v>
      </c>
      <c r="G18" s="17">
        <f t="shared" si="5"/>
        <v>13500</v>
      </c>
      <c r="H18" s="17">
        <f t="shared" si="5"/>
        <v>0</v>
      </c>
      <c r="I18" s="17">
        <f t="shared" si="5"/>
        <v>22080</v>
      </c>
      <c r="J18" s="17">
        <f t="shared" si="5"/>
        <v>0</v>
      </c>
      <c r="K18" s="17">
        <f t="shared" si="5"/>
        <v>25570</v>
      </c>
      <c r="L18" s="17">
        <f t="shared" si="5"/>
        <v>34500</v>
      </c>
      <c r="M18" s="17">
        <f t="shared" si="5"/>
        <v>11680</v>
      </c>
      <c r="N18" s="17">
        <f t="shared" si="5"/>
        <v>0</v>
      </c>
      <c r="O18" s="17">
        <f t="shared" si="5"/>
        <v>24045</v>
      </c>
      <c r="Q18" s="45"/>
      <c r="R18" s="45"/>
    </row>
    <row r="19" spans="1:18">
      <c r="A19" s="2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R19" t="s">
        <v>33</v>
      </c>
    </row>
    <row r="20" spans="1:18">
      <c r="A20" s="47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</row>
    <row r="21" spans="1:18">
      <c r="A21" s="92" t="s">
        <v>22</v>
      </c>
      <c r="B21" s="94">
        <f t="shared" ref="B21:O21" si="6">SUM(B4-B16)</f>
        <v>687</v>
      </c>
      <c r="C21" s="94">
        <f t="shared" si="6"/>
        <v>646</v>
      </c>
      <c r="D21" s="94">
        <f t="shared" si="6"/>
        <v>571</v>
      </c>
      <c r="E21" s="94">
        <f t="shared" si="6"/>
        <v>372</v>
      </c>
      <c r="F21" s="94">
        <f t="shared" si="6"/>
        <v>407</v>
      </c>
      <c r="G21" s="94">
        <f t="shared" si="6"/>
        <v>275</v>
      </c>
      <c r="H21" s="94">
        <f t="shared" si="6"/>
        <v>310</v>
      </c>
      <c r="I21" s="94">
        <f t="shared" si="6"/>
        <v>896</v>
      </c>
      <c r="J21" s="94">
        <f t="shared" si="6"/>
        <v>981</v>
      </c>
      <c r="K21" s="94">
        <f t="shared" si="6"/>
        <v>943</v>
      </c>
      <c r="L21" s="94">
        <f t="shared" si="6"/>
        <v>620</v>
      </c>
      <c r="M21" s="94">
        <f t="shared" si="6"/>
        <v>482</v>
      </c>
      <c r="N21" s="94">
        <f t="shared" si="6"/>
        <v>565</v>
      </c>
      <c r="O21" s="94">
        <f t="shared" si="6"/>
        <v>597</v>
      </c>
      <c r="P21" s="87"/>
    </row>
    <row r="22" spans="1:18">
      <c r="A22" s="90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</row>
    <row r="23" spans="1:18" s="95" customFormat="1">
      <c r="A23" s="82" t="s">
        <v>23</v>
      </c>
      <c r="B23" s="83">
        <f t="shared" ref="B23:G23" si="7">SUM(B21/B4)</f>
        <v>0.26171428571428573</v>
      </c>
      <c r="C23" s="83">
        <f t="shared" si="7"/>
        <v>0.25840000000000002</v>
      </c>
      <c r="D23" s="83">
        <f t="shared" si="7"/>
        <v>0.25954545454545452</v>
      </c>
      <c r="E23" s="83">
        <f t="shared" si="7"/>
        <v>0.28615384615384615</v>
      </c>
      <c r="F23" s="83">
        <f t="shared" si="7"/>
        <v>0.25437500000000002</v>
      </c>
      <c r="G23" s="83">
        <f t="shared" si="7"/>
        <v>0.28947368421052633</v>
      </c>
      <c r="H23" s="83">
        <f>SUM(G23)</f>
        <v>0.28947368421052633</v>
      </c>
      <c r="I23" s="83">
        <f t="shared" ref="I23:O23" si="8">SUM(I21/I4)</f>
        <v>0.44800000000000001</v>
      </c>
      <c r="J23" s="83">
        <f t="shared" si="8"/>
        <v>0.41744680851063831</v>
      </c>
      <c r="K23" s="83">
        <f t="shared" si="8"/>
        <v>0.26942857142857141</v>
      </c>
      <c r="L23" s="83">
        <f t="shared" si="8"/>
        <v>0.31</v>
      </c>
      <c r="M23" s="83">
        <f t="shared" si="8"/>
        <v>0.29212121212121211</v>
      </c>
      <c r="N23" s="83">
        <f t="shared" si="8"/>
        <v>0.28249999999999997</v>
      </c>
      <c r="O23" s="83">
        <f t="shared" si="8"/>
        <v>0.27136363636363636</v>
      </c>
    </row>
    <row r="24" spans="1:18">
      <c r="A24" s="81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5"/>
      <c r="M24" s="35"/>
      <c r="N24" s="35"/>
      <c r="O24" s="35"/>
    </row>
    <row r="25" spans="1:18">
      <c r="A25" s="81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5"/>
      <c r="M25" s="35"/>
      <c r="N25" s="35"/>
      <c r="O25" s="35"/>
    </row>
    <row r="26" spans="1:18" s="37" customFormat="1">
      <c r="A26" s="36" t="s">
        <v>1</v>
      </c>
      <c r="B26" s="77">
        <f t="shared" ref="B26:O26" si="9">SUM(B16*20%+B16)</f>
        <v>2325.6</v>
      </c>
      <c r="C26" s="77">
        <f t="shared" si="9"/>
        <v>2224.8000000000002</v>
      </c>
      <c r="D26" s="77">
        <f t="shared" si="9"/>
        <v>1954.8</v>
      </c>
      <c r="E26" s="77">
        <f t="shared" si="9"/>
        <v>1113.5999999999999</v>
      </c>
      <c r="F26" s="77">
        <f t="shared" si="9"/>
        <v>1431.6</v>
      </c>
      <c r="G26" s="77">
        <f t="shared" si="9"/>
        <v>810</v>
      </c>
      <c r="H26" s="77">
        <f t="shared" si="9"/>
        <v>1128</v>
      </c>
      <c r="I26" s="77">
        <f t="shared" si="9"/>
        <v>1324.8</v>
      </c>
      <c r="J26" s="77">
        <f t="shared" si="9"/>
        <v>1642.8</v>
      </c>
      <c r="K26" s="77">
        <f t="shared" si="9"/>
        <v>3068.4</v>
      </c>
      <c r="L26" s="77">
        <f t="shared" si="9"/>
        <v>1656</v>
      </c>
      <c r="M26" s="77">
        <f t="shared" si="9"/>
        <v>1401.6</v>
      </c>
      <c r="N26" s="77">
        <f t="shared" si="9"/>
        <v>1722</v>
      </c>
      <c r="O26" s="77">
        <f t="shared" si="9"/>
        <v>1923.6</v>
      </c>
    </row>
    <row r="27" spans="1:18" s="79" customFormat="1">
      <c r="A27" s="78" t="s">
        <v>80</v>
      </c>
      <c r="P27" s="80"/>
    </row>
    <row r="28" spans="1:18" s="79" customFormat="1">
      <c r="A28" s="96"/>
      <c r="B28" s="80"/>
      <c r="P28" s="80"/>
    </row>
    <row r="29" spans="1:18">
      <c r="A29" s="97"/>
      <c r="B29" s="58"/>
      <c r="F29" s="38" t="s">
        <v>25</v>
      </c>
      <c r="P29" s="65"/>
    </row>
    <row r="30" spans="1:18">
      <c r="A30" s="98"/>
      <c r="B30" s="58"/>
      <c r="F30" s="38"/>
      <c r="P30" s="65"/>
    </row>
    <row r="31" spans="1:18">
      <c r="A31" s="98"/>
      <c r="B31" s="58"/>
      <c r="F31" s="38"/>
      <c r="P31" s="65"/>
    </row>
    <row r="32" spans="1:18">
      <c r="A32" s="98"/>
      <c r="B32" s="58"/>
      <c r="F32" s="38"/>
      <c r="P32" s="47" t="s">
        <v>35</v>
      </c>
      <c r="Q32" s="47" t="s">
        <v>78</v>
      </c>
      <c r="R32" s="47" t="s">
        <v>34</v>
      </c>
    </row>
    <row r="33" spans="1:18">
      <c r="A33" s="98"/>
      <c r="B33" s="58"/>
      <c r="F33" s="38"/>
      <c r="P33" s="21"/>
      <c r="Q33" s="21"/>
      <c r="R33" s="21"/>
    </row>
    <row r="34" spans="1:18">
      <c r="A34" s="98" t="s">
        <v>75</v>
      </c>
      <c r="B34" s="58">
        <f t="shared" ref="B34:O34" si="10">SUM(B4*B2)</f>
        <v>105000</v>
      </c>
      <c r="C34" s="45">
        <f t="shared" si="10"/>
        <v>37500</v>
      </c>
      <c r="D34" s="45">
        <f t="shared" si="10"/>
        <v>33000</v>
      </c>
      <c r="E34" s="45">
        <f t="shared" si="10"/>
        <v>52000</v>
      </c>
      <c r="F34" s="45">
        <f t="shared" si="10"/>
        <v>0</v>
      </c>
      <c r="G34" s="45">
        <f t="shared" si="10"/>
        <v>19000</v>
      </c>
      <c r="H34" s="45">
        <f t="shared" si="10"/>
        <v>0</v>
      </c>
      <c r="I34" s="45">
        <f t="shared" si="10"/>
        <v>40000</v>
      </c>
      <c r="J34" s="45">
        <f t="shared" si="10"/>
        <v>0</v>
      </c>
      <c r="K34" s="45">
        <f t="shared" si="10"/>
        <v>35000</v>
      </c>
      <c r="L34" s="45">
        <f t="shared" si="10"/>
        <v>50000</v>
      </c>
      <c r="M34" s="45">
        <f t="shared" si="10"/>
        <v>16500</v>
      </c>
      <c r="N34" s="45">
        <f t="shared" si="10"/>
        <v>0</v>
      </c>
      <c r="O34" s="45">
        <f t="shared" si="10"/>
        <v>33000</v>
      </c>
      <c r="P34" s="48">
        <f>SUM(B34:O34)</f>
        <v>421000</v>
      </c>
      <c r="Q34" s="46">
        <f>SUM(B18:O18)</f>
        <v>298260</v>
      </c>
      <c r="R34" s="110">
        <f>SUM(P34-Q34)</f>
        <v>122740</v>
      </c>
    </row>
    <row r="35" spans="1:18">
      <c r="A35" s="57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8"/>
      <c r="Q35" s="21"/>
      <c r="R35" s="21"/>
    </row>
    <row r="36" spans="1:18" s="69" customFormat="1">
      <c r="A36" s="66" t="s">
        <v>76</v>
      </c>
      <c r="B36" s="68">
        <f t="shared" ref="B36:O36" si="11">SUM(B26*B2)</f>
        <v>93024</v>
      </c>
      <c r="C36" s="68">
        <f t="shared" si="11"/>
        <v>33372</v>
      </c>
      <c r="D36" s="68">
        <f t="shared" si="11"/>
        <v>29322</v>
      </c>
      <c r="E36" s="68">
        <f t="shared" si="11"/>
        <v>44544</v>
      </c>
      <c r="F36" s="68">
        <f t="shared" si="11"/>
        <v>0</v>
      </c>
      <c r="G36" s="68">
        <f t="shared" si="11"/>
        <v>16200</v>
      </c>
      <c r="H36" s="68">
        <f t="shared" si="11"/>
        <v>0</v>
      </c>
      <c r="I36" s="68">
        <f t="shared" si="11"/>
        <v>26496</v>
      </c>
      <c r="J36" s="68">
        <f t="shared" si="11"/>
        <v>0</v>
      </c>
      <c r="K36" s="68">
        <f t="shared" si="11"/>
        <v>30684</v>
      </c>
      <c r="L36" s="68">
        <f t="shared" si="11"/>
        <v>41400</v>
      </c>
      <c r="M36" s="68">
        <f t="shared" si="11"/>
        <v>14016</v>
      </c>
      <c r="N36" s="68">
        <f t="shared" si="11"/>
        <v>0</v>
      </c>
      <c r="O36" s="68">
        <f t="shared" si="11"/>
        <v>28854</v>
      </c>
      <c r="P36" s="108">
        <f>SUM(B36:O36)</f>
        <v>357912</v>
      </c>
      <c r="Q36" s="109"/>
      <c r="R36" s="111">
        <f>SUM(P36-Q34)</f>
        <v>59652</v>
      </c>
    </row>
    <row r="37" spans="1:18">
      <c r="A37" s="57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58"/>
    </row>
    <row r="38" spans="1:18">
      <c r="A38" s="99"/>
      <c r="B38" s="100"/>
      <c r="C38" s="100"/>
      <c r="D38" s="101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58"/>
    </row>
    <row r="39" spans="1:18">
      <c r="A39" s="105" t="s">
        <v>83</v>
      </c>
      <c r="B39" s="112">
        <v>122</v>
      </c>
      <c r="C39" s="112">
        <v>130</v>
      </c>
      <c r="D39" s="113">
        <v>150</v>
      </c>
    </row>
    <row r="40" spans="1:18">
      <c r="A40" s="87" t="s">
        <v>4</v>
      </c>
      <c r="B40" s="114">
        <v>225</v>
      </c>
      <c r="C40" s="114">
        <v>239</v>
      </c>
      <c r="D40" s="107">
        <v>276</v>
      </c>
    </row>
    <row r="41" spans="1:18">
      <c r="A41" s="87" t="s">
        <v>5</v>
      </c>
      <c r="B41" s="114">
        <v>265</v>
      </c>
      <c r="C41" s="114">
        <v>282</v>
      </c>
      <c r="D41" s="107">
        <v>326</v>
      </c>
    </row>
    <row r="42" spans="1:18">
      <c r="A42" s="102"/>
      <c r="B42" s="103"/>
      <c r="C42" s="103"/>
      <c r="D42" s="104"/>
      <c r="P42" s="45"/>
    </row>
  </sheetData>
  <phoneticPr fontId="3" type="noConversion"/>
  <printOptions horizontalCentered="1" verticalCentered="1" gridLines="1"/>
  <pageMargins left="0" right="0" top="0" bottom="1" header="0" footer="0"/>
  <pageSetup paperSize="8" scale="66" orientation="landscape" horizontalDpi="4294967292" verticalDpi="4294967292"/>
  <extLst>
    <ext xmlns:mx="http://schemas.microsoft.com/office/mac/excel/2008/main" uri="{64002731-A6B0-56B0-2670-7721B7C09600}">
      <mx:PLV Mode="0" OnePage="0" WScale="56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sqref="A1:N13"/>
    </sheetView>
  </sheetViews>
  <sheetFormatPr baseColWidth="10" defaultRowHeight="13" x14ac:dyDescent="0"/>
  <cols>
    <col min="2" max="3" width="3.85546875" bestFit="1" customWidth="1"/>
    <col min="4" max="4" width="4.42578125" bestFit="1" customWidth="1"/>
    <col min="5" max="6" width="4.7109375" bestFit="1" customWidth="1"/>
    <col min="7" max="7" width="3.85546875" bestFit="1" customWidth="1"/>
    <col min="8" max="8" width="5.140625" bestFit="1" customWidth="1"/>
    <col min="9" max="9" width="4.28515625" bestFit="1" customWidth="1"/>
    <col min="10" max="10" width="4.140625" bestFit="1" customWidth="1"/>
    <col min="11" max="11" width="3.7109375" bestFit="1" customWidth="1"/>
    <col min="12" max="12" width="4.28515625" bestFit="1" customWidth="1"/>
    <col min="13" max="13" width="3.5703125" bestFit="1" customWidth="1"/>
    <col min="14" max="14" width="5.5703125" bestFit="1" customWidth="1"/>
  </cols>
  <sheetData>
    <row r="1" spans="1:14">
      <c r="B1" t="s">
        <v>89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95</v>
      </c>
      <c r="I1" t="s">
        <v>96</v>
      </c>
      <c r="J1" t="s">
        <v>97</v>
      </c>
      <c r="K1" t="s">
        <v>98</v>
      </c>
      <c r="L1" t="s">
        <v>99</v>
      </c>
      <c r="M1" t="s">
        <v>100</v>
      </c>
      <c r="N1" t="s">
        <v>121</v>
      </c>
    </row>
    <row r="2" spans="1:14">
      <c r="A2" t="s">
        <v>88</v>
      </c>
      <c r="B2">
        <v>1</v>
      </c>
      <c r="C2">
        <v>1</v>
      </c>
      <c r="D2">
        <v>1</v>
      </c>
      <c r="E2">
        <v>1</v>
      </c>
      <c r="F2">
        <v>1</v>
      </c>
      <c r="G2">
        <v>2</v>
      </c>
      <c r="H2">
        <v>3</v>
      </c>
      <c r="I2">
        <v>1</v>
      </c>
      <c r="J2">
        <v>1</v>
      </c>
      <c r="K2">
        <v>1</v>
      </c>
      <c r="L2">
        <v>1</v>
      </c>
      <c r="M2">
        <v>1</v>
      </c>
      <c r="N2">
        <f>SUM(B2:M2)</f>
        <v>15</v>
      </c>
    </row>
    <row r="3" spans="1:14">
      <c r="A3" s="115" t="s">
        <v>101</v>
      </c>
      <c r="B3">
        <v>1</v>
      </c>
      <c r="C3">
        <v>1</v>
      </c>
      <c r="D3">
        <v>1</v>
      </c>
      <c r="E3">
        <v>1</v>
      </c>
      <c r="F3">
        <v>1</v>
      </c>
      <c r="G3">
        <v>2</v>
      </c>
      <c r="H3">
        <v>3</v>
      </c>
      <c r="I3">
        <v>1</v>
      </c>
      <c r="J3">
        <v>1</v>
      </c>
      <c r="K3">
        <v>1</v>
      </c>
      <c r="L3">
        <v>1</v>
      </c>
      <c r="M3">
        <v>1</v>
      </c>
      <c r="N3">
        <f>SUM(B3:M3)</f>
        <v>15</v>
      </c>
    </row>
    <row r="4" spans="1:14">
      <c r="A4" t="s">
        <v>111</v>
      </c>
      <c r="E4">
        <v>2</v>
      </c>
      <c r="F4">
        <v>2</v>
      </c>
      <c r="G4">
        <v>2</v>
      </c>
      <c r="H4">
        <v>2</v>
      </c>
      <c r="I4">
        <v>1</v>
      </c>
      <c r="J4">
        <v>1</v>
      </c>
      <c r="N4">
        <f>SUM(B4:M4)</f>
        <v>10</v>
      </c>
    </row>
    <row r="5" spans="1:14">
      <c r="A5" t="s">
        <v>112</v>
      </c>
      <c r="B5">
        <v>1</v>
      </c>
      <c r="C5">
        <v>1</v>
      </c>
      <c r="D5">
        <v>1</v>
      </c>
      <c r="E5">
        <v>1</v>
      </c>
      <c r="F5">
        <v>1</v>
      </c>
      <c r="G5">
        <v>2</v>
      </c>
      <c r="H5">
        <v>1</v>
      </c>
      <c r="I5">
        <v>1</v>
      </c>
      <c r="J5">
        <v>1</v>
      </c>
      <c r="K5">
        <v>2</v>
      </c>
      <c r="L5">
        <v>1</v>
      </c>
      <c r="M5">
        <v>2</v>
      </c>
      <c r="N5">
        <f>SUM(B5:M5)</f>
        <v>15</v>
      </c>
    </row>
    <row r="6" spans="1:14">
      <c r="A6" t="s">
        <v>113</v>
      </c>
      <c r="B6">
        <v>1</v>
      </c>
      <c r="C6">
        <v>1</v>
      </c>
      <c r="D6">
        <v>1</v>
      </c>
      <c r="E6">
        <v>1</v>
      </c>
      <c r="F6">
        <v>1</v>
      </c>
      <c r="G6">
        <v>2</v>
      </c>
      <c r="H6">
        <v>1</v>
      </c>
      <c r="I6">
        <v>1</v>
      </c>
      <c r="J6">
        <v>1</v>
      </c>
      <c r="K6">
        <v>2</v>
      </c>
      <c r="L6">
        <v>1</v>
      </c>
      <c r="M6">
        <v>2</v>
      </c>
      <c r="N6">
        <f>SUM(B6:M6)</f>
        <v>15</v>
      </c>
    </row>
    <row r="7" spans="1:14">
      <c r="A7" t="s">
        <v>114</v>
      </c>
      <c r="B7">
        <v>3</v>
      </c>
      <c r="C7">
        <v>3</v>
      </c>
      <c r="D7">
        <v>3</v>
      </c>
      <c r="E7">
        <v>3</v>
      </c>
      <c r="F7">
        <v>3</v>
      </c>
      <c r="G7">
        <v>5</v>
      </c>
      <c r="H7">
        <v>5</v>
      </c>
      <c r="I7">
        <v>3</v>
      </c>
      <c r="J7">
        <v>3</v>
      </c>
      <c r="K7">
        <v>3</v>
      </c>
      <c r="L7">
        <v>3</v>
      </c>
      <c r="M7">
        <v>3</v>
      </c>
      <c r="N7">
        <f t="shared" ref="N7:N13" si="0">SUM(B7:M7)</f>
        <v>40</v>
      </c>
    </row>
    <row r="8" spans="1:14">
      <c r="A8" t="s">
        <v>115</v>
      </c>
      <c r="B8">
        <v>2</v>
      </c>
      <c r="C8">
        <v>2</v>
      </c>
      <c r="D8">
        <v>1</v>
      </c>
      <c r="E8">
        <v>1</v>
      </c>
      <c r="F8">
        <v>1</v>
      </c>
      <c r="G8">
        <v>2</v>
      </c>
      <c r="H8">
        <v>2</v>
      </c>
      <c r="I8">
        <v>1</v>
      </c>
      <c r="J8">
        <v>2</v>
      </c>
      <c r="K8">
        <v>2</v>
      </c>
      <c r="L8">
        <v>2</v>
      </c>
      <c r="M8">
        <v>2</v>
      </c>
      <c r="N8">
        <f t="shared" si="0"/>
        <v>20</v>
      </c>
    </row>
    <row r="9" spans="1:14">
      <c r="A9" t="s">
        <v>116</v>
      </c>
      <c r="B9">
        <v>2</v>
      </c>
      <c r="C9">
        <v>2</v>
      </c>
      <c r="D9">
        <v>1</v>
      </c>
      <c r="E9">
        <v>1</v>
      </c>
      <c r="F9">
        <v>1</v>
      </c>
      <c r="G9">
        <v>2</v>
      </c>
      <c r="H9">
        <v>2</v>
      </c>
      <c r="I9">
        <v>1</v>
      </c>
      <c r="J9">
        <v>2</v>
      </c>
      <c r="K9">
        <v>2</v>
      </c>
      <c r="L9">
        <v>2</v>
      </c>
      <c r="M9">
        <v>2</v>
      </c>
      <c r="N9">
        <f t="shared" si="0"/>
        <v>20</v>
      </c>
    </row>
    <row r="10" spans="1:14">
      <c r="A10" t="s">
        <v>117</v>
      </c>
      <c r="B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M10">
        <v>1</v>
      </c>
      <c r="N10">
        <f t="shared" si="0"/>
        <v>10</v>
      </c>
    </row>
    <row r="11" spans="1:14">
      <c r="A11" t="s">
        <v>118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3</v>
      </c>
      <c r="I11">
        <v>2</v>
      </c>
      <c r="J11">
        <v>2</v>
      </c>
      <c r="K11">
        <v>2</v>
      </c>
      <c r="L11">
        <v>2</v>
      </c>
      <c r="M11">
        <v>2</v>
      </c>
      <c r="N11">
        <f t="shared" si="0"/>
        <v>25</v>
      </c>
    </row>
    <row r="12" spans="1:14">
      <c r="A12" t="s">
        <v>119</v>
      </c>
      <c r="B12">
        <v>1</v>
      </c>
      <c r="D12">
        <v>1</v>
      </c>
      <c r="E12">
        <v>1</v>
      </c>
      <c r="F12">
        <v>1</v>
      </c>
      <c r="G12">
        <v>1</v>
      </c>
      <c r="H12">
        <v>1</v>
      </c>
      <c r="J12">
        <v>1</v>
      </c>
      <c r="K12">
        <v>1</v>
      </c>
      <c r="L12">
        <v>1</v>
      </c>
      <c r="M12">
        <v>1</v>
      </c>
      <c r="N12">
        <f t="shared" si="0"/>
        <v>10</v>
      </c>
    </row>
    <row r="13" spans="1:14">
      <c r="A13" t="s">
        <v>120</v>
      </c>
      <c r="B13">
        <v>1</v>
      </c>
      <c r="C13">
        <v>1</v>
      </c>
      <c r="D13">
        <v>1</v>
      </c>
      <c r="E13">
        <v>1</v>
      </c>
      <c r="F13">
        <v>1</v>
      </c>
      <c r="G13">
        <v>2</v>
      </c>
      <c r="H13">
        <v>3</v>
      </c>
      <c r="I13">
        <v>1</v>
      </c>
      <c r="J13">
        <v>1</v>
      </c>
      <c r="K13">
        <v>1</v>
      </c>
      <c r="L13">
        <v>1</v>
      </c>
      <c r="M13">
        <v>1</v>
      </c>
      <c r="N13">
        <f t="shared" si="0"/>
        <v>15</v>
      </c>
    </row>
  </sheetData>
  <phoneticPr fontId="3" type="noConversion"/>
  <printOptions gridLines="1"/>
  <pageMargins left="0.75000000000000011" right="0.75000000000000011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CONTES </vt:lpstr>
      <vt:lpstr>GROUPES 2016</vt:lpstr>
      <vt:lpstr>GROUPES (2)</vt:lpstr>
      <vt:lpstr>GROUPES</vt:lpstr>
      <vt:lpstr>Feuil2</vt:lpstr>
    </vt:vector>
  </TitlesOfParts>
  <Company>
Tire-Laine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de la version d'évaluation de Office 2004</dc:creator>
  <cp:lastModifiedBy>Catherine mucchielli</cp:lastModifiedBy>
  <cp:lastPrinted>2016-03-15T16:07:53Z</cp:lastPrinted>
  <dcterms:created xsi:type="dcterms:W3CDTF">2011-03-01T12:14:13Z</dcterms:created>
  <dcterms:modified xsi:type="dcterms:W3CDTF">2016-04-08T09:47:22Z</dcterms:modified>
</cp:coreProperties>
</file>